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F13C322B-A405-4CB5-9C85-11417D591B7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T20" i="1"/>
  <c r="BF21" i="1"/>
  <c r="BT21" i="1"/>
  <c r="BT22" i="1"/>
  <c r="BT23" i="1"/>
  <c r="BT24" i="1"/>
  <c r="BT25" i="1"/>
  <c r="BF26" i="1"/>
  <c r="BT26" i="1"/>
  <c r="BF27" i="1"/>
  <c r="BT27" i="1"/>
  <c r="BF28" i="1"/>
  <c r="BT28" i="1"/>
  <c r="BF29" i="1"/>
  <c r="BT29" i="1"/>
  <c r="BF30" i="1"/>
  <c r="BT30" i="1"/>
  <c r="BT31" i="1"/>
  <c r="BF32" i="1"/>
  <c r="BT32" i="1"/>
  <c r="BT33" i="1"/>
  <c r="BT34" i="1"/>
  <c r="BF35" i="1"/>
  <c r="BT35" i="1"/>
  <c r="BF36" i="1"/>
  <c r="BT36" i="1"/>
  <c r="BF37" i="1"/>
  <c r="BT37" i="1"/>
  <c r="BF38" i="1"/>
  <c r="BT38" i="1"/>
  <c r="BF39" i="1"/>
  <c r="BT39" i="1"/>
  <c r="BF40" i="1"/>
  <c r="BT40" i="1"/>
  <c r="BF41" i="1"/>
  <c r="BT41" i="1"/>
  <c r="BF42" i="1"/>
  <c r="BT42" i="1"/>
  <c r="BF43" i="1"/>
  <c r="BT43" i="1"/>
  <c r="BF44" i="1"/>
  <c r="BT44" i="1"/>
  <c r="BF45" i="1"/>
  <c r="BT45" i="1"/>
  <c r="BT46" i="1"/>
  <c r="BF47" i="1"/>
  <c r="BT47" i="1"/>
  <c r="BF48" i="1"/>
  <c r="BT48" i="1"/>
  <c r="BF49" i="1"/>
  <c r="BT49" i="1"/>
  <c r="BF50" i="1"/>
  <c r="BT50" i="1"/>
  <c r="BF51" i="1"/>
  <c r="BT51" i="1"/>
  <c r="BF52" i="1"/>
  <c r="BT52" i="1"/>
  <c r="BF53" i="1"/>
  <c r="BT53" i="1"/>
  <c r="BF54" i="1"/>
  <c r="BT54" i="1"/>
  <c r="BF55" i="1"/>
  <c r="BT55" i="1"/>
  <c r="BF56" i="1"/>
  <c r="BT56" i="1"/>
  <c r="BT57" i="1"/>
  <c r="BF58" i="1"/>
  <c r="BT58" i="1"/>
  <c r="BT59" i="1"/>
  <c r="BF60" i="1"/>
  <c r="BT60" i="1"/>
  <c r="BT61" i="1"/>
  <c r="BF62" i="1"/>
  <c r="BT62" i="1"/>
  <c r="BF63" i="1"/>
  <c r="BT63" i="1"/>
  <c r="BF64" i="1"/>
  <c r="BT64" i="1"/>
  <c r="BF65" i="1"/>
  <c r="BT65" i="1"/>
  <c r="BF66" i="1"/>
  <c r="BT66" i="1"/>
  <c r="BF67" i="1"/>
  <c r="BT67" i="1"/>
  <c r="BF68" i="1"/>
  <c r="BT68" i="1"/>
  <c r="BF69" i="1"/>
  <c r="BT69" i="1"/>
  <c r="BF70" i="1"/>
  <c r="BT70" i="1"/>
  <c r="BF71" i="1"/>
  <c r="BT71" i="1"/>
  <c r="BF72" i="1"/>
  <c r="BT72" i="1"/>
  <c r="BF73" i="1"/>
  <c r="BT73" i="1"/>
  <c r="BT74" i="1"/>
  <c r="BF75" i="1"/>
  <c r="BT75" i="1"/>
  <c r="BF76" i="1"/>
  <c r="BT76" i="1"/>
  <c r="BT77" i="1"/>
  <c r="BF78" i="1"/>
  <c r="BT78" i="1"/>
  <c r="BF79" i="1"/>
  <c r="BT79" i="1"/>
  <c r="BF80" i="1"/>
  <c r="BT80" i="1"/>
  <c r="BF81" i="1"/>
  <c r="BT81" i="1"/>
  <c r="BF82" i="1"/>
  <c r="BT82" i="1"/>
  <c r="BF83" i="1"/>
  <c r="BT83" i="1"/>
  <c r="BF84" i="1"/>
  <c r="BT84" i="1"/>
  <c r="BF85" i="1"/>
  <c r="BT85" i="1"/>
  <c r="BF86" i="1"/>
  <c r="BT86" i="1"/>
  <c r="BF87" i="1"/>
  <c r="BT87" i="1"/>
  <c r="BF88" i="1"/>
  <c r="BT88" i="1"/>
  <c r="BF89" i="1"/>
  <c r="BT89" i="1"/>
  <c r="BF90" i="1"/>
  <c r="BT90" i="1"/>
  <c r="BF91" i="1"/>
  <c r="BT91" i="1"/>
  <c r="BT92" i="1"/>
  <c r="BF93" i="1"/>
  <c r="BT93" i="1"/>
  <c r="BF94" i="1"/>
  <c r="BT94" i="1"/>
  <c r="BF95" i="1"/>
  <c r="BT95" i="1"/>
  <c r="BF96" i="1"/>
  <c r="BT96" i="1"/>
  <c r="BF97" i="1"/>
  <c r="BT97" i="1"/>
  <c r="BF98" i="1"/>
  <c r="BT98" i="1"/>
  <c r="BF99" i="1"/>
  <c r="BT99" i="1"/>
  <c r="BF100" i="1"/>
  <c r="BT100" i="1"/>
  <c r="BT101" i="1"/>
  <c r="BT102" i="1"/>
  <c r="BF103" i="1"/>
  <c r="BT103" i="1"/>
  <c r="BT104" i="1"/>
  <c r="BF105" i="1"/>
  <c r="BT105" i="1"/>
  <c r="BF106" i="1"/>
  <c r="BT106" i="1"/>
  <c r="BT107" i="1"/>
  <c r="BF108" i="1"/>
  <c r="BT108" i="1"/>
  <c r="BF109" i="1"/>
  <c r="BT109" i="1"/>
  <c r="BF110" i="1"/>
  <c r="BT110" i="1"/>
  <c r="BF111" i="1"/>
  <c r="BT111" i="1"/>
  <c r="BF112" i="1"/>
  <c r="BT112" i="1"/>
  <c r="BF113" i="1"/>
  <c r="BT113" i="1"/>
  <c r="BF114" i="1"/>
  <c r="BT114" i="1"/>
  <c r="BT115" i="1"/>
  <c r="BF116" i="1"/>
  <c r="BT116" i="1"/>
  <c r="BF117" i="1"/>
  <c r="BT117" i="1"/>
  <c r="BF118" i="1"/>
  <c r="BT118" i="1"/>
</calcChain>
</file>

<file path=xl/sharedStrings.xml><?xml version="1.0" encoding="utf-8"?>
<sst xmlns="http://schemas.openxmlformats.org/spreadsheetml/2006/main" count="7036" uniqueCount="2218">
  <si>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</si>
  <si>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</si>
  <si>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</si>
  <si>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</si>
  <si>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</si>
  <si>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</si>
  <si>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</si>
  <si>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</si>
  <si>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</si>
  <si>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</si>
  <si>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</si>
  <si>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</si>
  <si>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</si>
  <si>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</si>
  <si>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</si>
  <si>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</si>
  <si>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</si>
  <si>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</si>
  <si>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</si>
  <si>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</si>
  <si>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</si>
  <si>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</si>
  <si>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</si>
  <si>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</si>
  <si>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</si>
  <si>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</si>
  <si>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</si>
  <si>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</si>
  <si>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</si>
  <si>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</si>
  <si>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</si>
  <si>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</si>
  <si>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</si>
  <si>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</si>
  <si>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</si>
  <si>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</si>
  <si>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</si>
  <si>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</si>
  <si>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</si>
  <si>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</si>
  <si>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</si>
  <si>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</si>
  <si>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</si>
  <si>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</si>
  <si>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</si>
  <si>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</si>
  <si>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</si>
  <si>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</si>
  <si>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</si>
  <si>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</si>
  <si>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</si>
  <si>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</si>
  <si>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</si>
  <si>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</si>
  <si>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</si>
  <si>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</si>
  <si>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</si>
  <si>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</si>
  <si>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</si>
  <si>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</si>
  <si>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</si>
  <si>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</si>
  <si>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</si>
  <si>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</si>
  <si>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</si>
  <si>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</si>
  <si>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</si>
  <si>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</si>
  <si>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</si>
  <si>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</si>
  <si>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</si>
  <si>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</si>
  <si>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</si>
  <si>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Pavlova, I; Roztorhui, M; Petrytsa, P; Melnyk, T; Nalyvayko, N; Ohnystyi, A</t>
  </si>
  <si>
    <t/>
  </si>
  <si>
    <t>Pavlova, Iuliia; Roztorhui, Mariia; Petrytsa, Petro; Melnyk, Tetiana; Nalyvayko, Natalia; Ohnystyi, Andrii</t>
  </si>
  <si>
    <t>Well-being and Life Satisfaction of Strength Athletes During War: Role of Individual and Health-Related Determinants</t>
  </si>
  <si>
    <t>MONTENEGRIN JOURNAL OF SPORTS SCIENCE AND MEDICINE</t>
  </si>
  <si>
    <t>English</t>
  </si>
  <si>
    <t>Article; Early Access</t>
  </si>
  <si>
    <t>life satisfaction; mental health; health-related quality of life; youth; powerlifting</t>
  </si>
  <si>
    <t>SKILLS; ELITE</t>
  </si>
  <si>
    <t>The research aims to identify the determinants of well-being of youth strength athletes taking into account individual pa-rameters (level of stress, anxiety, depression) and contextual parameters (change of place of residence, change of oppor-tunity to train due to war), differences compared to an older age group. The online study was performed on elite strength athletes (N=172) in Ukraine during Russo-Ukrainian war. In addition to demographic characteristics, the survey included question to sports activity, issues related to hostilities, standardized questionnaires to measure life satisfaction (SWLS), perceived stress level (PSS-10), depression (PHQ-9), anxiety (GAD-7), physical, mental and social functioning (SF-36). Statistical analysis included descriptive statistics, correlation analysis to find association between variables, and building linear regression models. Samples of young and adult athletes that we analyzed did not differ in terms of life satisfaction. Among young athletes there were significantly fewer people with symptoms of stress (67%) and anxiety (25.53%). Three groups of factors that determine the life satisfaction of young Ukrainian athletes can be single out: individual (stress, depression), contextual (change of place of residence or training due to the war), and health-based (general perception of one's own health and pain sensations). The data highlight the critical importance of mental health monitoring for the overall well-being of athletes. The obtained results can be used to rapidly screen persons in the risk group during a war and further develop individual psychotherapeutic programs to overcome trauma and the consequences of war.</t>
  </si>
  <si>
    <t>[Pavlova, Iuliia; Roztorhui, Mariia] Lviv State Univ Phys Culture, Lviv City, Ukraine; [Pavlova, Iuliia] Lesya Ukrainka Volyn Natl Univ, Lutsk, Ukraine; [Petrytsa, Petro] Ternopil Volodymyr Hnatiuk Natl Pedag Univ, Pyrohova, Ukraine; [Melnyk, Tetiana] Kamyanets Podilskyi Ivan Ohiienko State Univ, Kamyanets Podilskyi, Ukraine; [Nalyvayko, Natalia] Ivan Franko Natl Univ Lviv, UA-79044 Lvov, Ukraine; [Pavlova, Iuliia] Lviv State Univ Phys Culture, Theory &amp; Methods Phys Culture Dept, 11 Kostyushka St, UA-79000 Lvov, Ukraine</t>
  </si>
  <si>
    <t>Ministry of Education &amp; Science of Ukraine; Ivan Boberskyi Lviv State University of Physical Culture; Ministry of Education &amp; Science of Ukraine; Lesya Ukrainka Volyn National University; Ministry of Education &amp; Science of Ukraine; Ternopil Volodymyr Hnatiuk National Pedagogical University; Ministry of Education &amp; Science of Ukraine; Ivan Franko National University Lviv; Ministry of Education &amp; Science of Ukraine; Ivan Boberskyi Lviv State University of Physical Culture</t>
  </si>
  <si>
    <t>Pavlova, I (corresponding author), Lviv State Univ Phys Culture, Theory &amp; Methods Phys Culture Dept, 11 Kostyushka St, UA-79000 Lvov, Ukraine.</t>
  </si>
  <si>
    <t>pavlova.j.o@gmail.com</t>
  </si>
  <si>
    <t>Melnyk, Tetiana M/M-3637-2018</t>
  </si>
  <si>
    <t>Melnyk, Tetiana M/0000-0002-2258-7389</t>
  </si>
  <si>
    <t>MONTENEGRIN SPORTS ACAD</t>
  </si>
  <si>
    <t>PODGORICA</t>
  </si>
  <si>
    <t>DZORDZA VASINGTONA 445, PODGORICA, 81000, MONTENEGRO</t>
  </si>
  <si>
    <t>1800-8755</t>
  </si>
  <si>
    <t>1800-8763</t>
  </si>
  <si>
    <t>MONTENEGRIN J SPORT</t>
  </si>
  <si>
    <t>Montenegrin J. Sports Sci. Med.</t>
  </si>
  <si>
    <t>2023 SEP 15</t>
  </si>
  <si>
    <t>10.26773/mjssm.230904</t>
  </si>
  <si>
    <t>SEP 2023</t>
  </si>
  <si>
    <t>Sport Sciences</t>
  </si>
  <si>
    <t>Emerging Sources Citation Index (ESCI)</t>
  </si>
  <si>
    <t>Q6IT8</t>
  </si>
  <si>
    <t>2023-10-17</t>
  </si>
  <si>
    <t>WOS:001058547100001</t>
  </si>
  <si>
    <t>Barbieri, J</t>
  </si>
  <si>
    <t>Barbieri, Jaroslava</t>
  </si>
  <si>
    <t>Raising Citizen-Soldiers in Donbas: Russia's Role in Promoting Patriotic Education Programmes in the Donetsk and Luhansk Peoples' Republics</t>
  </si>
  <si>
    <t>ETHNOPOLITICS</t>
  </si>
  <si>
    <t>DE-FACTO STATES; RECOGNITION; NATION; ENGAGEMENT; ABKHAZIA; STRATEGY; CONFLICT; IDENTITY; POLITICS; ACTORS</t>
  </si>
  <si>
    <t>This article examines the role of Russian officials, servicemen, veterans, and paramilitary organisations in coordinating patriotic education programmes in the Donetsk and Luhansk Peoples' Republics (DNR/LNR) since 2014. Three complementary objectives underpin these programmes: first, indoctrinating youth to a worldview which promotes cultural assimilation into Russian society and denigrates Ukrainian statehood and identity; second, shoring up de facto authorities' legitimacy by glorifying the DNR/LNR as fully-fledged states requiring protection from Ukraine and destined to be 'reunited' with Russia; third, building a training and recruitment mechanism to fill the ranks of 'republican' but also Russian military and security structures.</t>
  </si>
  <si>
    <t>[Barbieri, Jaroslava] Univ Birmingham, Dept Polit Sci &amp; Int Studies, Muirhead Tower, Birmingham B15 2TT, England</t>
  </si>
  <si>
    <t>University of Birmingham</t>
  </si>
  <si>
    <t>Barbieri, J (corresponding author), Univ Birmingham, Dept Polit Sci &amp; Int Studies, Muirhead Tower, Birmingham B15 2TT, England.</t>
  </si>
  <si>
    <t>J.Barbieri@pgr.bham.ac.uk</t>
  </si>
  <si>
    <t>Barbieri, Jaroslava/0000-0002-8523-0969</t>
  </si>
  <si>
    <t>Economic and Social Research Council (ESRC) [2064576]</t>
  </si>
  <si>
    <t>Economic and Social Research Council (ESRC)(UK Research &amp; Innovation (UKRI)Economic &amp; Social Research Council (ESRC))</t>
  </si>
  <si>
    <t>AcknowledgementsThe author would like to thank Dr. Derek Averre, Dr. Paul Richardson, Prof. Kataryna Wolczuk, Prof. Stefan Wolff as well as one anonymous reviewer, for their helpful comments on drafts of this article.</t>
  </si>
  <si>
    <t>ROUTLEDGE JOURNALS, TAYLOR &amp; FRANCIS LTD</t>
  </si>
  <si>
    <t>ABINGDON</t>
  </si>
  <si>
    <t>2-4 PARK SQUARE, MILTON PARK, ABINGDON OX14 4RN, OXON, ENGLAND</t>
  </si>
  <si>
    <t>1744-9057</t>
  </si>
  <si>
    <t>1744-9065</t>
  </si>
  <si>
    <t>Ethnopolitics</t>
  </si>
  <si>
    <t>2023 JUN 27</t>
  </si>
  <si>
    <t>10.1080/17449057.2023.2220097</t>
  </si>
  <si>
    <t>JUN 2023</t>
  </si>
  <si>
    <t>Ethnic Studies; Political Science</t>
  </si>
  <si>
    <t>Ethnic Studies; Government &amp; Law</t>
  </si>
  <si>
    <t>K0MO1</t>
  </si>
  <si>
    <t>hybrid</t>
  </si>
  <si>
    <t>WOS:001013477700001</t>
  </si>
  <si>
    <t>Sengupta, D; Verghese, AK; Rys, M</t>
  </si>
  <si>
    <t>Sengupta, Debashish; Verghese, Aniisu K.; Rys, Maciej</t>
  </si>
  <si>
    <t>Motivations of Volunteering during Crises-Perspectives of Polish Youths during the Ukrainian Refugee Crisis</t>
  </si>
  <si>
    <t>ADMINISTRATIVE SCIENCES</t>
  </si>
  <si>
    <t>Article</t>
  </si>
  <si>
    <t>volunteering; motivations; crises; youth; Poland; Ukrainian refugees</t>
  </si>
  <si>
    <t>EMPOWERMENT; ENTREPRENEURSHIP; CHALLENGES</t>
  </si>
  <si>
    <t>Volunteering work has always played a key role in dealing with crises around the world. Understanding the motivations behind volunteering during a crisis could not only explain such behaviour but also become a guide for the government for future policies, to non-governmental organizations for attracting and recruiting more volunteers, for companies to attract and engage young talent and for society to encourage volunteering more. The present military conflict between Russia and Ukraine has resulted in an influx of over six million Ukrainian refugees in Poland. Given the phenomenal response of Polish people towards welcoming the Ukrainian refugees and, in general, the favourable attitude of the youth in Poland towards extending humanitarian aid to them, our present study examines the motivations of Polish youths behind volunteering during crises. The study also examined how volunteering has influenced their lives and future, besides understanding the barriers to volunteering. The research participants were Polish youths aged between 17-30 years of age. The participants were from both genders, students as well as working professionals. To take part, they had to prove that they took an active role in volunteering during a crisis and were able to share their personal stories and emotions in English. The findings of the research revealed normative, hedonic, eudaimonic and personal motivators behind volunteering during crises, with greater dominance of hedonic motivators, followed by normative, then eudaimonic and personal motivators. The influence of a mix of collectivist and individualistic cultures of Poland, with a progressive lean towards individualism, is clear in shaping the motivations behind the volunteering of these Polish youths. The role of intrinsic motivation is more pronounced when it comes to volunteering during crises.</t>
  </si>
  <si>
    <t>[Sengupta, Debashish] Pragyan Advisory, Gurugram 122102, India; [Verghese, Aniisu K.] Alliance Univ, Dept Management, Bangalore 562106, India; [Rys, Maciej] Univ Informat Technol &amp; Management, Dept Management, PL-35225 Rzeszow, Poland</t>
  </si>
  <si>
    <t>Alliance University; University of Information Technology &amp; Management Rzeszow</t>
  </si>
  <si>
    <t>Sengupta, D (corresponding author), Pragyan Advisory, Gurugram 122102, India.</t>
  </si>
  <si>
    <t>debashishsenguptaresearch@gmail.com</t>
  </si>
  <si>
    <t>Sengupta, Debashish/F-3017-2015</t>
  </si>
  <si>
    <t>Sengupta, Debashish/0000-0001-9415-6548</t>
  </si>
  <si>
    <t>MDPI</t>
  </si>
  <si>
    <t>BASEL</t>
  </si>
  <si>
    <t>ST ALBAN-ANLAGE 66, CH-4052 BASEL, SWITZERLAND</t>
  </si>
  <si>
    <t>2076-3387</t>
  </si>
  <si>
    <t>ADM SCI</t>
  </si>
  <si>
    <t>Adm. Sci.</t>
  </si>
  <si>
    <t>FEB</t>
  </si>
  <si>
    <t>10.3390/admsci13020053</t>
  </si>
  <si>
    <t>Management</t>
  </si>
  <si>
    <t>Business &amp; Economics</t>
  </si>
  <si>
    <t>9F9DT</t>
  </si>
  <si>
    <t>gold</t>
  </si>
  <si>
    <t>WOS:000937763700001</t>
  </si>
  <si>
    <t>Velikaya, NM; Tatarov, RA</t>
  </si>
  <si>
    <t>Velikaya, Nataliya M.; Tatarov, Roman A.</t>
  </si>
  <si>
    <t>STRATEGIC PARTNERSHIP OF ROMANIAN AND MOLDAVIAN POLITICAL PARTIES IN THE NEW POLITICAL REALITIES</t>
  </si>
  <si>
    <t>MIROVAYA EKONOMIKA I MEZHDUNARODNYE OTNOSHENIYA</t>
  </si>
  <si>
    <t>Russian</t>
  </si>
  <si>
    <t>political parties; inter-party cooperation; unionism; Republic of Moldova; Romania; European integration</t>
  </si>
  <si>
    <t>The article examines the features and main directions of interaction between political parties of the Republic of Romania and the Republic of Moldova from the early 1990s to the present day. Analyzing the historical prerequisites for stable ties between political parties of the two countries, the authors draw attention to the fact that they are based on the shared ideas of unionism and formation of a single political and cultural space between Romania and Moldova. The authors also examine conditions for close cooperation between the parties such as Moldova's choice of the European path of development, strengthening strategic partnership with Romania and the EU countries and ensuring security in the region. This research demonstrates that the high degree of Romania's involvement in the Moldovan political processes creates special conditions for inter-party interaction, which covers different spheres of real politics. Considering political parties as important actors in the communication process that can influence political decisionmaking, the authors identify several areas of cooperation, including educational projects, youth initiatives, inter-party dialogue at various levels, activities of representative offices of Romanian parties on the territory of the Republic of Moldova, inclusion of Moldovan politicians in the electoral process in Romania. As a result, the research categorizes political parties of Moldova and Romania on the basis of their attitude to the ideas of unionism and main ideological priorities, into three groups. The authors emphasize that in the context of the Russian-Ukrainian conflict, the agenda of cooperation between Chisinau and Bucharest is reduced to the points of Romania supporting Moldova's European path and the latter ensuring its own security and sovereignty. Under these circumstances, cooperation between political stakeholders of the two states is intensifying. This kind of interaction mainly covers the right flank of Moldovan parties. The multidimensional nature of political interdependence between the two sides of the Prut demonstrates the high degree of mutual involvement of parties of the two states in each other's internal affairs. The basic principle in political programs of Romanian and Moldovan parties is the idea of Uniri. This idea of building a single state has become the leitmotif of establishing communication channels between the main actors of the political process in Romania and Moldova, who are committed to a common European future.</t>
  </si>
  <si>
    <t>[Velikaya, Nataliya M.] Russian Acad Sci, ISPR FCTAS RAS, Branch Fed Ctr Theoret &amp; Appl Sociol, Inst Sociopolit Res, 6,Bld 1,Fotieva Str, Moscow 119333, Russia; [Tatarov, Roman A.] Pridnestrovian State Univ, 128,October 25 Str, Tiraspol 3300, Moldova</t>
  </si>
  <si>
    <t>Russian Academy of Sciences; Federal Center of Theoretical &amp; Applied Sociology - FCTAS; Institute of Social &amp; Political Studies, Russian Academy of Sciences (ISPR RAS)</t>
  </si>
  <si>
    <t>Velikaya, NM (corresponding author), Russian Acad Sci, ISPR FCTAS RAS, Branch Fed Ctr Theoret &amp; Appl Sociol, Inst Sociopolit Res, 6,Bld 1,Fotieva Str, Moscow 119333, Russia.</t>
  </si>
  <si>
    <t>natalivelikaya@gmail.com; tatarov-roman.93@mail.ru</t>
  </si>
  <si>
    <t>NAUKA PUBLISHING HOUSE</t>
  </si>
  <si>
    <t>MOSCOW</t>
  </si>
  <si>
    <t>PROFSOYUZNAYA UL 90, MOSCOW, 117864, RUSSIA</t>
  </si>
  <si>
    <t>0131-2227</t>
  </si>
  <si>
    <t>MIROVAYA EKON MEZHD</t>
  </si>
  <si>
    <t>Mirovaya Ekon. Mezhdunarodyne Otnosheniya</t>
  </si>
  <si>
    <t>10.20542/0131-2227-2023-67-2-52-66</t>
  </si>
  <si>
    <t>International Relations</t>
  </si>
  <si>
    <t>9T2SD</t>
  </si>
  <si>
    <t>WOS:000946880600005</t>
  </si>
  <si>
    <t>Biryukov, SV; Chirun, SN; Andreev, AV; Salmygina, ED</t>
  </si>
  <si>
    <t>Biryukov, Sergei V.; Chirun, Sergey N.; Andreev, Andrey V.; Salmygina, Evgenia D.</t>
  </si>
  <si>
    <t>BELARUS: THE POLITICAL CRISIS OF 2020</t>
  </si>
  <si>
    <t>VESTNIK TOMSKOGO GOSUDARSTVENNOGO UNIVERSITETA-FILOSOFIYA-SOTSIOLOGIYA-POLITOLOGIYA-TOMSK STATE UNIVERSITY JOURNAL OF PHILOSOPHY SOCIOLOGY AND POLITICAL SCIENCE</t>
  </si>
  <si>
    <t>color revolutions; Republic of Belarus; political crisis; Belarusian opposition; union state; geopolitics</t>
  </si>
  <si>
    <t>The article shows the causes of the Belarusian political crisis in 2020-2021. The authors give a situational analysis of the events in Belarus, in particular, on the problem of foreign interference in the internal affairs of the state. Attention is focused on the fact that it is a complex systemic crisis: of domestic and foreign policy; socio-economic, identification, intergenerational; as well as a crisis of the legitimacy of the political regime and personal power of President Lukashenko. The authors outline the reasons for the formation of protest groups from among the seemingly loyal Lukashenko's electorate. They note that the situation of a split in society persists and a new round of the crisis is possible. Since 1994, Belarus and Lukashenko's regime have faced unprecedented protests. After the presidential elections on August 9. there was a clash between the forces of law and order not with separate groups of politicized radicals, but with prolonged protests throughout the country, in which representatives of different social groups were involved. The Telegram revolution followed the so-called strategies of spontaneous coalitions (Russian political scientist V. Solovey), which grow on the basis of spontaneous protest moods without a clear initial platform and are concentrated around a certain negative event (in the case of Belarus, rather tough police actions against demonstrators) - with the subsequent development of events in the right direction. Protest speeches developed in waves - the youth maiden was replaced by a factory-strike, a factory-strike by women's one, etc. Belarus is in a large-scale and long-term crisis of domestic and foreign policy; a socio-economic crisis of the Belarusian model; a crisis of identification (problems with the national and cultural and civilizational identity of Belarusians); an intergenerational crisis; a crisis of legitimacy and penetration in the implementation of already adopted power of decision; a crisis of the regime of personal power of President Lukashenko. Lukashenko's internal and external political game is complicated as one of the causes of the crisis - maneuvering between Russia and the West, an attempt to integrate a part of the national-democratic (nationalist) opposition into their own political discourse with the exclusion of prominent opposition figures from the political and public space of Belarus. The Belarusian (pre)revolutionary situation was qualitatively different from the Ukrainian one: the Belarusian state and the regime of Lukashenko were not as corrupt as the Ukrainian state and the regime of Viktor Yanukovych in 2013; Lukashenko (unlike Yanukovych, against whom members of his inner circle were actively intrigued in 2013) managed to maintain control over the Belarusian elite; he acted firmly with the unconditional support of law enforcement agencies (which Yanukovych did not do in 2013) and refused to negotiate with the opposition (which led Yanukovych to a dead end); the nationalist and national-liberal opposition in Belarus did not have such massive support (as in Ukraine in 2013), and the protesters in Belarus were not ready for radical and violent actions against the current government, and could not throw a really serious challenge to the state power system and paralyze it. The stabilization achieved with the participation of Russia and the temporary retreat of the opposition do not mean that a new round of the crisis will be ruled out in the foreseeable future, since the causes of the crisis persist. At the same time, the fall of Lukashenko's regime, a sharp internal political reformatting of the situation in Belarus and a sharp change in its geopolitical orientations are undesirable for both Russia and China, since they will damage both Eurasian integration and China's long-term interests in the implementation of the OBOR project in the European direction. Filling the Union State of Russia and Belarus with real content could give Belarus a chance to get out of the current crisis in an evolutionary way, but this requires a clearly expressed will of the political elites of both countries and a well-developed mechanism for implementing the decisions made.</t>
  </si>
  <si>
    <t>[Biryukov, Sergei V.] East China Normal Univ, Ctr Russian Studies, Shanghai, Peoples R China; [Biryukov, Sergei V.] Russian Acad Natl Econ &amp; Publ Adm, Novosibirsk, Russia; [Biryukov, Sergei V.] Tomsk State Univ, Tomsk, Russia; [Chirun, Sergey N.] Kemerovo State Univ, Kemerovo, Russia; [Andreev, Andrey V.] Kuzbass Reg Televis &amp; Radio channel, Kemerovo, Russia; [Salmygina, Evgenia D.] Minsk State Linguist Univ, Fac Intercultural Commun, Minsk, BELARUS</t>
  </si>
  <si>
    <t>East China Normal University; Russian Presidential Academy of National Economy &amp; Public Administration; Tomsk State University; Kemerovo State University</t>
  </si>
  <si>
    <t>Biryukov, SV (corresponding author), East China Normal Univ, Ctr Russian Studies, Shanghai, Peoples R China.;Biryukov, SV (corresponding author), Russian Acad Natl Econ &amp; Publ Adm, Novosibirsk, Russia.;Biryukov, SV (corresponding author), Tomsk State Univ, Tomsk, Russia.</t>
  </si>
  <si>
    <t>birs.07@mail.ru; Sergii-Tsch@mail.ru; andreev@gtrk.kuzbass.net; evgeniya_salmygina@mail.ru</t>
  </si>
  <si>
    <t>Center for Russian Studies, East China Normal University (Shanghai) - MOE Project of Key Research Institute of Humanities and Social Sciences in Universities of China [22JJD810010]</t>
  </si>
  <si>
    <t>Center for Russian Studies, East China Normal University (Shanghai) - MOE Project of Key Research Institute of Humanities and Social Sciences in Universities of China</t>
  </si>
  <si>
    <t>The study is supported by the Center for Russian Studies, East China Normal University (Shanghai), the framework of a grant - MOE Project of Key Research Institute of Humanities and Social Sciences in Universities of China. Project No. 22JJD810010.</t>
  </si>
  <si>
    <t>TOMSK STATE UNIV</t>
  </si>
  <si>
    <t>TOMSK</t>
  </si>
  <si>
    <t>LENIN AVE, 36, TOMSK, 634050, RUSSIA</t>
  </si>
  <si>
    <t>1998-863X</t>
  </si>
  <si>
    <t>2311-2395</t>
  </si>
  <si>
    <t>VESTN TOMSK U-FILOS</t>
  </si>
  <si>
    <t>Vestn. Tomsk. Gos. Univ. Filos.-Sotsiologiya-Politologiya</t>
  </si>
  <si>
    <t>10.17223/1998863X/73/19</t>
  </si>
  <si>
    <t>Social Sciences, Interdisciplinary</t>
  </si>
  <si>
    <t>Social Sciences - Other Topics</t>
  </si>
  <si>
    <t>Q4HO0</t>
  </si>
  <si>
    <t>WOS:001057145800019</t>
  </si>
  <si>
    <t>Ligonenko, LO; Riepina, I; Nykyforuk, O; Berezhnytska, UB; Mysyliuk, VS; Ovsienko, AM</t>
  </si>
  <si>
    <t>Ligonenko, L. O.; Riepina, I.; Nykyforuk, O.; Berezhnytska, U. B.; Mysyliuk, V. S.; Ovsienko, A. M.</t>
  </si>
  <si>
    <t>PROSPECTS FOR THE DEVELOPMENT OF ENTERPENEURSHIP: THE ROLE OF UNIVERSITIES</t>
  </si>
  <si>
    <t>SCIENCE AND INNOVATION</t>
  </si>
  <si>
    <t>university; predictor; entrepreneurship support; entrepreneurial intentions; and entrepreneurial readiness</t>
  </si>
  <si>
    <t>ENTREPRENEURIAL INTENT</t>
  </si>
  <si>
    <t>Introduction. Entrepreneurial intentions of youth are the key to stimulating innovation-driven development and solving urgent social problems. This is especially relevant for Ukraine as young democracy that suffers from external aggression and needs economic recovery. Problem Statement. Entrepreneurship is not only the bundle of knowledge and skills, but also the way of thinking and behavior. Universities play an important role in the generation and testing of students' business ideas. The potential of Ukrainian universities in this realm has been still understudied. Purpose. The purpose of the research is to clarify the role of universities as the predictor of the formation of entrepreneurial intentions by the example of Ukraine in order to develop recommendations on building-up the entrepreneurship support ecosystem and growing youths' entrepreneurial activity. Material and Methods. The research is based on the results of the students' survey in Ukraine within the framework of Global University Entrepreneurial Spirit Students' Survey international project. While doing the research we have used SPSS software package for processing responses, the methods of system analysis, the hypothetical deductive method, the analysis of contingency tables and the strength of relationships.</t>
  </si>
  <si>
    <t>[Ligonenko, L. O.; Riepina, I.; Mysyliuk, V. S.] Kyiv Natl Econ Univ, 54-1 Peremohy Ave, UA-03057 Kiev, Ukraine; [Nykyforuk, O.] NAS Ukraine, Inst Econ &amp; Forecasting, 26 Panasa Myrnogo St, UA-01011 Kiev, Ukraine; [Berezhnytska, U. B.] Ivano Frankivsk Natl Tech Univ Oil &amp; Gas, 15 Karpatska St, UA-76019 Ivano Frankivsk, Ukraine; [Ovsienko, A. M.] Poltava Univ Econ &amp; Trade, Higher Educ Estab Ukoopspilka, 3 Kovalia Ave, UA-36014 Poltava, Ukraine</t>
  </si>
  <si>
    <t>Ministry of Education &amp; Science of Ukraine; Kyiv National Economic University named after Vadym Hetman; National Academy of Sciences Ukraine; Institute of Economics &amp; Forecasting, National Academy of Sciences Ukraine; Ministry of Education &amp; Science of Ukraine; Ivano-Frankivsk National Technical University of Oil &amp; Gas; Ministry of Education &amp; Science of Ukraine; Poltava University of Economics &amp; Trade</t>
  </si>
  <si>
    <t>Ligonenko, LO (corresponding author), Kyiv Natl Econ Univ, 54-1 Peremohy Ave, UA-03057 Kiev, Ukraine.</t>
  </si>
  <si>
    <t>documents@kneu.edu.ua; gvm@ief.org.ua; bi_if@ukr.net; commerce@puet.edu.ua</t>
  </si>
  <si>
    <t>Berezhnytska, Uliana/AAD-3197-2021; Ligonenko, Larysa/J-2170-2018</t>
  </si>
  <si>
    <t>Berezhnytska, Uliana/0000-0001-5354-8502; Ligonenko, Larysa/0000-0001-5597-5487</t>
  </si>
  <si>
    <t>NATL ACAD SCIENCES UKRAINE</t>
  </si>
  <si>
    <t>KYIV</t>
  </si>
  <si>
    <t>54 VOLODYMYRSKA STR, KYIV, 01601, UKRAINE</t>
  </si>
  <si>
    <t>2409-9066</t>
  </si>
  <si>
    <t>2413-4996</t>
  </si>
  <si>
    <t>SCI INNOV</t>
  </si>
  <si>
    <t>Sci. Innov.</t>
  </si>
  <si>
    <t>10.15407/scine19.03.015</t>
  </si>
  <si>
    <t>Multidisciplinary Sciences</t>
  </si>
  <si>
    <t>Science &amp; Technology - Other Topics</t>
  </si>
  <si>
    <t>J6RK4</t>
  </si>
  <si>
    <t>WOS:001010868600002</t>
  </si>
  <si>
    <t>Morozov, SI; Makarenko, KM</t>
  </si>
  <si>
    <t>Morozov, Sergey I.; Makarenko, Kirill M.</t>
  </si>
  <si>
    <t>TRUST OF MODERN RUSSIAN YOUTH IN POLITICAL INSTITUTIONS IN CONDITIONS OF CRISIS SHOCKS</t>
  </si>
  <si>
    <t>VOLGOGRADSKII GOSUDARSTVENNYI UNIVERSITET-VESTNIK-SERIYA 4-ISTORIYA REGIONOVEDENIE MEZHDUNARODNYE OTNOSHENIYA</t>
  </si>
  <si>
    <t>political trust; youth; political institutions; political crisis; political communications; modern Russia</t>
  </si>
  <si>
    <t>Introduction. The article is devoted to the analysis of the interaction between government and society in modern Russia, expressed in the phenomenon of trust. The focus of the authors' attention is directed to the study of the impact of crisis upheavals (the COVID-19 pandemic and the implementation of the Special Military Operation in Ukraine) on the change in the trust of the population of the Russian Federation in the main political institutions. The relevance of the study is determined by the need to fix the existing forms of interaction between the authorities and society as well as identify the prospects for changing these practices in the perspective of society's transition to a post-crisis state. Methods and materials. The methodological basis of the study was the neo-institutional approach, which made it possible to present trust because of the activity of political institutions in building and observing the rules of the game. The empirical basis of the study is public opinion polls conducted by the largest Russian sociological centers. Analysis and results. Trust in political institutions is presented as an important phenomenon of civilized societies, characterizing the importance of rules rather than specific personalities. The study revealed that in Russia, crisis situations, which are institutionally determined trajectories caused by external shocks that change the rules of the game that have developed in society and forms of communication with the authorities, are a condition for an exponential growth of trust (both generalized and institutional). At the same time, during crises, an increase in the level of trust is observed even for institutions that are traditionally criticized by most of society (such as the government and the State Duma). The youth, being reactionary and variable in their political behavior, show increased trust in political institutions. However, if adult trust is based on emotional hope for the future, youth trust is usually based on rational grounds. Yet a sharp increase in trust in the main political institutions during crises can be replaced by the same rapid decline in the conditions of normality when the traditional problems of socio-economic development again come to the fore on the agenda formed by society. Authors' contributions. S.I. Morozov carried out an analysis of studies on institutional trust in modern Russia, chose and substantiated the theoretical and methodological framework of the work, and also formed the general concept of the study. K. M. Makarenko summarized and analyzed empirical data on the research topic, substantiated the role and impact of crisis shocks on institutional trust in the Russian Federation, and formulated the main conclusions of the work.</t>
  </si>
  <si>
    <t>[Morozov, Sergey I.; Makarenko, Kirill M.] Volgograd State Univ, Dept Sociol &amp; Polit Sci, Prosp Univ Sky 100, Volgograd 400062, Russia</t>
  </si>
  <si>
    <t>Volgograd State University (VOLSU)</t>
  </si>
  <si>
    <t>Morozov, SI (corresponding author), Volgograd State Univ, Dept Sociol &amp; Polit Sci, Prosp Univ Sky 100, Volgograd 400062, Russia.</t>
  </si>
  <si>
    <t>morozovsi@volsu.ru; makarenko_km@volsu.ru</t>
  </si>
  <si>
    <t>VOLGOGRAD STATE UNIV</t>
  </si>
  <si>
    <t>VOLGOGRAD</t>
  </si>
  <si>
    <t>PR-KT UNIVERSITETSKII 100, VOLGOGRAD, 400062, RUSSIA</t>
  </si>
  <si>
    <t>1998-9938</t>
  </si>
  <si>
    <t>2312-8704</t>
  </si>
  <si>
    <t>VOLGOGR GOS UNIV-VES</t>
  </si>
  <si>
    <t>Volgogr. Gos. Univ.-Vestn. Ser. 4-Istoriya Regionovedenie Mezdunar.</t>
  </si>
  <si>
    <t>10.15688/jvolsu4.2023.3.2</t>
  </si>
  <si>
    <t>History</t>
  </si>
  <si>
    <t>O2CK7</t>
  </si>
  <si>
    <t>WOS:001041948600002</t>
  </si>
  <si>
    <t>Pashkova, O</t>
  </si>
  <si>
    <t>Pashkova, Olha</t>
  </si>
  <si>
    <t>MILITARY CAMPS FOR MINORS IN THE TEMPORARY OCCUPIED TERRITORIES OF THE DONETSK AND LUHANSK REGIONS: ORGANIZATIONAL AND CONTENT ASPECTS OF THE WORK</t>
  </si>
  <si>
    <t>UKRAINSKYI ISTORYCHNYI ZHURNAL</t>
  </si>
  <si>
    <t>Ukrainian</t>
  </si>
  <si>
    <t>paramilitary camp; military training; militarization; youth; minors; temporarily occupied territory; Ukraine; Donbas; Russian Federation</t>
  </si>
  <si>
    <t>In 2014, to oppose the state authorities of Ukraine, in some areas of Donetsk and Luhansk regions, illegal armed groups were formed, including young people under the age of 18. Some of the minors underwent appropriate training in paramilitary camps that sprung up spontaneously in the temporarily occupied territories of Donbas in 2014. In the future, the occupation administrations of the so-called republics started systematic work on the militarization of local youth: both through the sphere of education and in extracurricular time. The purpose of the study is to reveal the features of the militarization of youth in the temporarily occupied territories of the Donetsk and Luhansk regions through the activities of paramilitary camps. The research methodology consisted of historical-genetic and historical-systemic methods. The conducted research is based on a complex of sources: official reports of the state authorities of Ukraine - the Office of the Prosecutor General of Ukraine, the Ombudsman for Human Rights; data collected by human rights organizations; photo and video materials; messages in social networks; publications of mass media, including those controlled by self-proclaimed bodies in the temporarily occupied territories of Donetsk and Luhansk regions; messages from official electronic resources of self-proclaimed authorities in the temporarily occupied territories of Donetsk and Luhansk regions. Main results of the study. Based on the analysis of the activities of the paramilitary camps, it was possible to single out the main aspects of their work, the main subjects, the peculiarities of functioning, etc. The system of military-patriotic education in the quasi-formations in Donbas needs further study if it is considered a fully approved system of influence on children and youth by the Russian Federation for planting in other territories of Ukraine occupied by it.</t>
  </si>
  <si>
    <t>[Pashkova, Olha] Natl Def Univ Ukraine, Res Ctr Mil Hist, Kiev, Ukraine</t>
  </si>
  <si>
    <t>Ministry of Defence of Ukraine; National Defence University of Ukraine named after Ivan Cherniakhovskyi</t>
  </si>
  <si>
    <t>Pashkova, O (corresponding author), Natl Def Univ Ukraine, Res Ctr Mil Hist, Kiev, Ukraine.</t>
  </si>
  <si>
    <t>blackswift@ukr.net</t>
  </si>
  <si>
    <t>Pashkova, Olha/GLU-3980-2022</t>
  </si>
  <si>
    <t>Pashkova, Olha/0000-0002-6525-4613</t>
  </si>
  <si>
    <t>NATL ACAD SCIENCES UKRAINE, INST HISTORY UKRAINE</t>
  </si>
  <si>
    <t>4 M HRUSHEVSKY ST, KYIV, 01001, UKRAINE</t>
  </si>
  <si>
    <t>0130-5247</t>
  </si>
  <si>
    <t>1729-570X</t>
  </si>
  <si>
    <t>UKR ISTORYCHNYI ZH</t>
  </si>
  <si>
    <t>Ukr. Istorychnyi Zh.</t>
  </si>
  <si>
    <t>10.15407/uhj2023.01.020</t>
  </si>
  <si>
    <t>9Z5KG</t>
  </si>
  <si>
    <t>WOS:000951179300002</t>
  </si>
  <si>
    <t>Savelyuk, N; Kotsur, V; Kikinezhdi, O; Saik, A</t>
  </si>
  <si>
    <t>Savelyuk, Nataliya; Kotsur, Viktor; Kikinezhdi, Oksana; Saik, Alina</t>
  </si>
  <si>
    <t>Verbalized Images of Women in Ukrainian Politics by Student Youth</t>
  </si>
  <si>
    <t>PSYCHOLINGUISTICS</t>
  </si>
  <si>
    <t>psycholinguistics; politics; gender; woman; success; semantic differential</t>
  </si>
  <si>
    <t>BRANDS</t>
  </si>
  <si>
    <t>The purpose of the study is the empirical explication and interpretation of the psychosemantic structures of the verbalized images of women in Ukrainian politics (successful and unsuccessful) in the gender perspective of comparative analysis. Research methods and techniques. In the research process, the following methods were systematically used: (1) theoretical methods - analysis of scientific literature, synthesis, interpretation and generalization of data; (2) empirical methods - mathematical scaling of verbal stimuli a successful woman in Ukrainian politics (first stage of the research) and an unsuccessful woman in Ukrainian politics (second stage of the research) using the standard semantic differential of Ch. Osgood; (3) methods of mathematical statistics - primary statistical analysis of quantitative data, the Kolmogorov-Smirnov test, the non-parametric Mann-Whitney U test. The results. On the basis of factor analysis and interpretation of its results, in the general sample, a greater cognitive complexity of the verbalized image of a successful woman in Ukrainian politics compared to the image of an unsuccessful woman in Ukrainian politics was found. At the first stage of the research, the psychosemantic factor Moral attractiveness was singled out as the dominant psychosemantic factor in the sub-sample of young females, and Influential mind in the sub-sample of young men. This was interpreted as a speech projection of maternal (feminine) traits on the generalized image of a successful female politician for female students and paternal (masculine) qualities for male students. At the second stage, the more heterogeneous factor General unacceptability was explained as the leading factor in both subsamples. Despite the same name, the differences between its individual descriptors in the subsamples made it possible to ascertain gender specificities, in particular the manifestations of ageism among young men. Controversy between conscious verbal characteristics and latent gender stereotypes of the studied student youth is also revealed and described. Conclusions. Qualitative and quantitative comparative analysis of psychosemantic structures, explicated in subsamples formed according to gender criteria, made it possible to substantiate and reveal the age and gender characteristics of students, which are manifested in their politically oriented speech and language activity.</t>
  </si>
  <si>
    <t>[Savelyuk, Nataliya; Kikinezhdi, Oksana] Ternopil Volodymyr Hnatiuk Natl Pedag Univ Ukraine, 2 M Kryvonosa Str, UA-46027 Ternopol, Ukraine; [Kotsur, Viktor] Hryhorii Skovoroda Univ Pereiaslav Ukraine, 30 Sukhomlynskyi Str, UA-08401 Pereiaslav, Kyiv, Ukraine; [Saik, Alina] Dnipro Univ Technol Ukraine, Ave Dmytra Yavornytskogo 19, UA-49005 Dnipro, Ukraine</t>
  </si>
  <si>
    <t>Ministry of Education &amp; Science of Ukraine; Hryhorii Skovoroda University in Pereiaslav</t>
  </si>
  <si>
    <t>Savelyuk, N (corresponding author), Ternopil Volodymyr Hnatiuk Natl Pedag Univ Ukraine, 2 M Kryvonosa Str, UA-46027 Ternopol, Ukraine.</t>
  </si>
  <si>
    <t>nsavelyuk@ukr.net; uhsp.edu@gmail.com; okiki77777@gmail.com; alina.ntudp@gmail.com</t>
  </si>
  <si>
    <t>STATE HIGHER EDUCATIONAL ESTABLISHMENT</t>
  </si>
  <si>
    <t>PEREYASLAV-KHMELNYTSKYI</t>
  </si>
  <si>
    <t>VUL SUKHOMLYNSKOHO 30, PEREYASLAV-KHMELNYTSKYI, 08400, UKRAINE</t>
  </si>
  <si>
    <t>2309-1797</t>
  </si>
  <si>
    <t>2415-3397</t>
  </si>
  <si>
    <t>Psycholinguistics</t>
  </si>
  <si>
    <t>10.31470/2309-1797-2023-33-1-105-131</t>
  </si>
  <si>
    <t>Linguistics</t>
  </si>
  <si>
    <t>I0JR9</t>
  </si>
  <si>
    <t>WOS:000999729400005</t>
  </si>
  <si>
    <t>Zozuliak-Sluchyk, R; Yurchenko, L; Onypchenko, O; Bilozerova, M; Vorovka, M</t>
  </si>
  <si>
    <t>Zozuliak-Sluchyk, Roksoliana; Yurchenko, Liubov; Onypchenko, Oksana; Bilozerova, Marianna; Vorovka, Marharyta</t>
  </si>
  <si>
    <t>Moral and patriotic coordinates of volunteer activity as a means of building educational and socio-pedagogical work</t>
  </si>
  <si>
    <t>EDUWEB-REVISTA DE TECNOLOGIA DE INFORMACION Y COMUNICACION EN EDUCACION</t>
  </si>
  <si>
    <t>patriotic; volunteer activity; Socio -Pedagogical Work; educational process</t>
  </si>
  <si>
    <t>In the article, the built picture of the four-vector phenomenology of voluntary activity (heroic, victim, transformative, life-affirming) can serve as a kind of ethical map for measuring the motivation for participation in volunteering. In addition, it can serve as the basis for determining the goals and mission of building educational and socio-pedagogical work in various volunteer associations. The problem of the formation of social activity of student youth in the conditions of reforming Ukrainian society is analyzed, the criteria of social activity, the importance of social activity for the further development of society and the professional development of students are considered. The concept of volunteering as a segment of civil society, the main directions of volunteering in modern Ukraine, the impact of hostilities in the East of the country on the development of volunteering have been studied. The thesis about the dialectical relationship between social activity and students' participation in volunteer activities is substantiated, where volunteer activity is considered as a manifestation of social activity and as a factor in its formation. An example of the activities of a higher educational institution regarding the involvement of students in volunteer practice as an important factor in the formation of students' social activity is given.</t>
  </si>
  <si>
    <t>[Zozuliak-Sluchyk, Roksoliana] Precarpathian Natl Univ Vasyl Stefanyk, Dept Social Educ &amp; Social Work, Ivano Frankivsk, Ukraine; [Yurchenko, Liubov] Natl Univ Civil Def Ukraine, Dept Social Sci &amp; Humanities, Kharkiv, Ukraine; [Onypchenko, Oksana; Bilozerova, Marianna] Kharkiv Reg Council, Municipal Estab Kharkiv Humanitarian Pedag Acad, Kharkiv, Ukraine; [Vorovka, Marharyta] Melitopol State Pedag Univ, Melitopol, Ukraine</t>
  </si>
  <si>
    <t>Ministry of Education &amp; Science of Ukraine; Vasyl Stefanyk Precarpathian National University; National University of Civil Defence of Ukraine; Municipal Establishment Kharkiv Humanitarian-Pedagogical Academy of Kharkiv Regional Council; Bogdan Khmelnitsky Melitopol State Pedagogical University</t>
  </si>
  <si>
    <t>Zozuliak-Sluchyk, R (corresponding author), Precarpathian Natl Univ Vasyl Stefanyk, Dept Social Educ &amp; Social Work, Ivano Frankivsk, Ukraine.</t>
  </si>
  <si>
    <t>Zozuliak-Sluchyk@gmail.com; Yurchenko@gmail.com; Onypchenko@ukr.net; Bilozerova@gmail.com; Vorovka@ukr.net</t>
  </si>
  <si>
    <t>Vorovka, Marharyta/HZJ-5957-2023; Zozuliak-Sluchyk, Rоksoliana/ISV-5410-2023</t>
  </si>
  <si>
    <t>Vorovka, Marharyta/0000-0002-9651-0990; Zozuliak-Sluchyk, Rоksoliana/0000-0001-6066-590X</t>
  </si>
  <si>
    <t>UNIV CARABOBO</t>
  </si>
  <si>
    <t>CARABOBO</t>
  </si>
  <si>
    <t>FAC CIENCIAS SALUD, CARABOBO, 00000, VENEZUELA</t>
  </si>
  <si>
    <t>1856-7576</t>
  </si>
  <si>
    <t>EDUWEB-REV TECNOL IN</t>
  </si>
  <si>
    <t>Eduweb-Rev. Tecnol. Inf. Comun. Educ.</t>
  </si>
  <si>
    <t>OCT-DEC</t>
  </si>
  <si>
    <t>10.46502/issn.1856-7576/2022.16.04.15</t>
  </si>
  <si>
    <t>Education &amp; Educational Research</t>
  </si>
  <si>
    <t>7X1ON</t>
  </si>
  <si>
    <t>WOS:000913973400015</t>
  </si>
  <si>
    <t>Golod, N; Tolchieva, H; Bilyk, V; Romanenko, V; Boiagina, O; Biriukova, T</t>
  </si>
  <si>
    <t>Golod, Nataliya; Tolchieva, Hanna; Bilyk, Valentyna; Romanenko, Viktor; Boiagina, Olga; Biriukova, Tetiana</t>
  </si>
  <si>
    <t>The State of Health of Female Students of a Special Medical Group: Factors of Deterioration and Educational Ways to Improve</t>
  </si>
  <si>
    <t>REVISTA ROMANEASCA PENTRU EDUCATIE MULTIDIMENSIONALA</t>
  </si>
  <si>
    <t>student youth; educational technologies; respiratory state; spirometry and heart rate; functional status; nerve centers; sympathetic nervous system</t>
  </si>
  <si>
    <t>The article talks about the state of health of girls who receive higher education and engage in physical education in special medical groups according to medical instructions. The authors prove that the health of young people is an urgent problem and a subject of primary importance because it determines the future of the country, the gene pool of the nation, the scientific and economic potential of society. The article has a theoretical character, but for factual confirmation of its relevance in the Ukrainian region, we assessed the physical health of female students on the main indicators of the circulatory system, respiration and functional ability of the autonomic nervous system by conventional methods. The article makes general suggestions for preserving and strengthening the students' health, forming the value of health by reforming or choosing the educational technologies, which are adequate to the modern challenges of society and the needs of the students. The novelty and international significance of the article lies in the fact that for the first time such multifaceted factors of living health have been analyzed. It will contribute to a broader understanding of female students' physical health and issues, from demotivation and gender stereotypes, to the prospects of being healthy through physical education influences.</t>
  </si>
  <si>
    <t>[Golod, Nataliya] Ivano Frankivsk Natl Med Univ, Ivano Frankivsk, Ukraine; [Tolchieva, Hanna] Luhansk Taras Shevchenko Natl Univ, Starobilsk, Ukraine; [Bilyk, Valentyna] Natl Pedag Dragomanov Univ, Kiev, Ukraine; [Romanenko, Viktor] Vinnytsia Mykhailo Kotsiubynskyi State Pedagogikal, Vinnytsia, Ukraine; [Boiagina, Olga] Kharkiv Natl Med Univ, Kharkiv, Ukraine; [Biriukova, Tetiana] Kherson State Univ, Kherson, Ukraine</t>
  </si>
  <si>
    <t>Ivano-Frankivsk National Medical University; Ministry of Education &amp; Science of Ukraine; Luhansk Taras Shevchenko National University; Ministry of Education &amp; Science of Ukraine; National Pedagogical Dragomanov University; Ministry of Education &amp; Science of Ukraine; Vinnytsia Mykhailo Kotsiubynskyi State Pedagogical University; Kharkiv National Medical University; Ministry of Education &amp; Science of Ukraine; Kherson State University</t>
  </si>
  <si>
    <t>Golod, N (corresponding author), Ivano Frankivsk Natl Med Univ, Ivano Frankivsk, Ukraine.</t>
  </si>
  <si>
    <t>n.golod@ukr.net; asergeeva29@gmail.com; valya-bilyk@ukr.net; romanenko.viktor.62@gmail.com; olya-boiagina@ukr.net; wwwisdom777@gmail.com</t>
  </si>
  <si>
    <t>Golod, Nataliya R./HOF-7871-2023; Biryukova, Tatyana/ACH-1769-2022; Tolchieva, Hanna/R-6514-2016; Bilyk, Valentyna/AAP-1161-2020</t>
  </si>
  <si>
    <t>Biryukova, Tatyana/0000-0003-1808-0304; Tolchieva, Hanna/0000-0001-7023-8194;</t>
  </si>
  <si>
    <t>LUMEN PUBLISHING HOUSE</t>
  </si>
  <si>
    <t>IASI</t>
  </si>
  <si>
    <t>TEPES VODA, NO2, IASI, IASI, 00000, ROMANIA</t>
  </si>
  <si>
    <t>2066-7329</t>
  </si>
  <si>
    <t>2067-9270</t>
  </si>
  <si>
    <t>REV ROMANEASCA PENTR</t>
  </si>
  <si>
    <t>Rev. Romaneasca Pentru Educ. Multidimens.</t>
  </si>
  <si>
    <t>SEP</t>
  </si>
  <si>
    <t>10.18662/rrem/14.3/612</t>
  </si>
  <si>
    <t>5C2GC</t>
  </si>
  <si>
    <t>WOS:000864083000019</t>
  </si>
  <si>
    <t>Pospieszna, P; Lown, P; Dietrich, S</t>
  </si>
  <si>
    <t>Pospieszna, Paulina; Lown, Patrick; Dietrich, Simone</t>
  </si>
  <si>
    <t>Building active youth in post-Soviet countries through civic education programmes: evidence from Poland</t>
  </si>
  <si>
    <t>EAST EUROPEAN POLITICS</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</si>
  <si>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</si>
  <si>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</si>
  <si>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</si>
  <si>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</si>
  <si>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</si>
  <si>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</si>
  <si>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</si>
  <si>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Dietrich, Simone/0000-0002-7104-3302; Pospieszna, Paulina/0000-0002-4892-1138</t>
  </si>
  <si>
    <t>Polish National Science Center (NCN) [2013/09/D/HS5/04381]</t>
  </si>
  <si>
    <t>Polish National Science Center (NCN)</t>
  </si>
  <si>
    <t>This work was supported by the Polish National Science Center (NCN), under Grant SONATA [2013/09/D/HS5/04381].</t>
  </si>
  <si>
    <t>2159-9165</t>
  </si>
  <si>
    <t>2159-9173</t>
  </si>
  <si>
    <t>EAST EUR POLITICS</t>
  </si>
  <si>
    <t>East Eur. Politics</t>
  </si>
  <si>
    <t>APR 3</t>
  </si>
  <si>
    <t>10.1080/21599165.2022.2102608</t>
  </si>
  <si>
    <t>JUL 2022</t>
  </si>
  <si>
    <t>Area Studies; Political Science</t>
  </si>
  <si>
    <t>Social Science Citation Index (SSCI)</t>
  </si>
  <si>
    <t>Area Studies; Government &amp; Law</t>
  </si>
  <si>
    <t>H4YN4</t>
  </si>
  <si>
    <t>WOS:000832915300001</t>
  </si>
  <si>
    <t>Korzh-Ikaieva, T; Kaliniuk, A; Shapoval, L; Nelya, L; Polishko, N</t>
  </si>
  <si>
    <t>Korzh-Ikaieva, Taisiia; Kaliniuk, Anzhela; Shapoval, Lesia; Nelya, Liakh; Polishko, Natalia</t>
  </si>
  <si>
    <t>Effectiveness of gender policy in the activities of the Ukrainian police in the context of intensifying European integration processes</t>
  </si>
  <si>
    <t>CUESTIONES POLITICAS</t>
  </si>
  <si>
    <t>gender policy; National Police of Ukraine; prevention; domestic violence; gender discrimination</t>
  </si>
  <si>
    <t>The article offers a comparative legal analysis of the legislation in the regulation of the combat and prevention of gender violence by the police, studying, for this, the best international experience in this area. It indicates the need to define in the law profile the specific subdivisions of the National Police that carry out prevention of domestic violence, gender violence (Department of Preventive Activities; Patrol Service; Youth Prevention Units; District Police Service) to regulate its powers, competences and attributions. It is argued that a number of organizational and technical measures will help to increase the effectiveness of gender policy in the activities of the Ukrainian police: the creation of widely available databases showing statistics on cases of gender-based domestic violence, investigations and punishments, categories of victims and perpetrators. By way of conclusion, the desirability of introducing international best practices in policing in this area is demonstrated, in particular the adaptation of the Blue Card procedure carried out by the Polish police.</t>
  </si>
  <si>
    <t>[Korzh-Ikaieva, Taisiia] Main Directorate Natl Police, Kiev, Ukraine; [Kaliniuk, Anzhela; Polishko, Natalia] Natl Acad Internal Affairs, Dept Civil &amp; Jurid Disciplines, Kiev, Ukraine; [Shapoval, Lesia] Natl Acad Internal Affairs, Civil &amp; Jurid Disciplines, Kiev, Ukraine; [Nelya, Liakh] Natl Acad Internal Affairs, Dept Polish Law, Kiev, Ukraine</t>
  </si>
  <si>
    <t>National Academy of Internal Affairs; National Academy of Internal Affairs; National Academy of Internal Affairs</t>
  </si>
  <si>
    <t>Korzh-Ikaieva, T (corresponding author), Main Directorate Natl Police, Kiev, Ukraine.</t>
  </si>
  <si>
    <t>Korzh-Ikaieva, Taisiia/HNQ-4686-2023</t>
  </si>
  <si>
    <t>Sapoval, Lesa/0000-0003-4503-9075; Korz-Ikaeva, Taisia/0000-0002-8908-9923; Lah, Nela/0000-0002-0260-708X; Kalinuk, Anzela/0000-0001-8032-3632</t>
  </si>
  <si>
    <t>UNIV ZULIA, FAC CIENCIAS JURIDICAS &amp; POLITICAS</t>
  </si>
  <si>
    <t>MARACAIBO</t>
  </si>
  <si>
    <t>AV 4 BELLAVISTA CON CALLE 74, EDIF FUNDALUZ, PISOS 10 &amp; 4, MARACAIBO, 4002, VENEZUELA</t>
  </si>
  <si>
    <t>0798-1406</t>
  </si>
  <si>
    <t>2542-3185</t>
  </si>
  <si>
    <t>CUEST POLITICAS</t>
  </si>
  <si>
    <t>Cuest. Politicas</t>
  </si>
  <si>
    <t>JUL-DEC</t>
  </si>
  <si>
    <t>10.46398/cuestpol.4073.15</t>
  </si>
  <si>
    <t>Political Science</t>
  </si>
  <si>
    <t>Government &amp; Law</t>
  </si>
  <si>
    <t>3O9UZ</t>
  </si>
  <si>
    <t>WOS:000837182800017</t>
  </si>
  <si>
    <t>Ovcharova, V; Boiko, G; Kulyk, M; Butchenko, TI; Kupina, L</t>
  </si>
  <si>
    <t>Ovcharova, Valeriia; Boiko, Ganna; Kulyk, Mariia; Butchenko, Taras Ivanovich; Kupina, Lidiia</t>
  </si>
  <si>
    <t>Volunteering as a technology for involving public activity and a factor of influence on the career strategies of youth</t>
  </si>
  <si>
    <t>volunteering; social technology; public activity; career strategy; youth</t>
  </si>
  <si>
    <t>MOTIVATIONS</t>
  </si>
  <si>
    <t>The article is devoted to the study of volunteering as a social technology through which young people are involved in public activity, and as a factor that affects the individual career strategies of its representatives. The world, all-Ukrainian and local tendencies of changes in the level of interest of young people in volunteering are compared, based on the results of a sociological survey of the attitude towards volunteering of students from one of the leading universities in Southern Ukraine and the results of other scientific studies on this issue. The results obtained confirm national trends. Thus, the most popular areas of volunteering among the youth coincide: helping children (74%), animals (66%), ATO soldiers (64%). The data on the motivational specifics of youth volunteering demonstrate a variety of perceptions of the value of volunteer experience even within the same age group of youth. The factor of student youth having free time is not a key factor in terms of their involvement in volunteering. The established interdependence between the self-identification of student youth and the presence of volunteer experience seems to be important. The obtained data and conclusions regarding age-related motivational characteristics and stereotypes about barriers to volunteering will help to correctly plan activities to involve young people in volunteering. In addition, the study will be useful for the development and improvement of educational programs aimed at training specialists in working with youth, organizing the involvement of its representatives in participating in the volunteer movement.</t>
  </si>
  <si>
    <t>[Ovcharova, Valeriia; Boiko, Ganna; Butchenko, Taras Ivanovich] Zaporizhzhia Natl Univ, Fac Social Sci &amp; Publ Management, Dept Social Philosophy &amp; Publ Management, Zaporizhzhia, Ukraine; [Kulyk, Mariia] Zaporizhzhia Natl Univ, Fac Social Sci &amp; Publ Management, Dept Sociol, Zaporizhzhia, Ukraine; [Kupina, Lidiia] Natl Univ Zaporizhzhia Polytech, Dept Gen Law &amp; Polit Sci, Fac Law, Zaporizhzhia, Ukraine</t>
  </si>
  <si>
    <t>Ministry of Education &amp; Science of Ukraine; Zaporizhzhia National University; Ministry of Education &amp; Science of Ukraine; Zaporizhzhia National University; Ministry of Education &amp; Science of Ukraine; Zaporizhzhia Polytechnic National University</t>
  </si>
  <si>
    <t>Ovcharova, V (corresponding author), Zaporizhzhia Natl Univ, Fac Social Sci &amp; Publ Management, Dept Social Philosophy &amp; Publ Management, Zaporizhzhia, Ukraine.</t>
  </si>
  <si>
    <t>leraovcharova@gmail.com; hannaboyko@ukr.net; kuliksociology@gmail.com; tiberuus17@gmail.com; karpo514@ukr.net</t>
  </si>
  <si>
    <t>Kupina, Lidiia/HGB-9889-2022; Butchenko, Taras/GPX-3281-2022</t>
  </si>
  <si>
    <t>Butchenko, Taras/0000-0003-0671-1500; Boiko, Ganna/0000-0002-1610-5793; Kulyk, Mariia/0000-0002-3675-0191</t>
  </si>
  <si>
    <t>JUL-SEP</t>
  </si>
  <si>
    <t>10.46502/issn.1856-7576/2022.16.03.22</t>
  </si>
  <si>
    <t>6G1GM</t>
  </si>
  <si>
    <t>WOS:000884507900023</t>
  </si>
  <si>
    <t>Korzh, A; Kovalchuk, S; Marshall, A</t>
  </si>
  <si>
    <t>Korzh, Alla; Kovalchuk, Serhiy; Marshall, Adj</t>
  </si>
  <si>
    <t>Euromaidan Abroad: The Social Movement Motivations of Young Ukrainian Immigrants</t>
  </si>
  <si>
    <t>NATIONALITIES PAPERS-THE JOURNAL OF NATIONALISM AND ETHNICITY</t>
  </si>
  <si>
    <t>social movements; young immigrants; individual motivations; ideational cause; social change</t>
  </si>
  <si>
    <t>YOUTH; PROTEST; TRANSNATIONALISM; CITIZENSHIP; INFORMATION; MEDIA; AGE</t>
  </si>
  <si>
    <t>This article examines the motivations of young Ukrainian immigrants to support the Euromaidan from abroad. Existing research has documented social movements within their national boundaries and the participation of young people in them. However, it has rarely examined the expansion of social movements beyond their national boundaries and the engagement of young immigrants in such movements. Drawing on a larger qualitative study, this article presents the findings about what motivated 24 young Ukrainian immigrants residing in the USA to support the Euromaidan movement of 2013-2014 and compares their motivations to those of the protestors in Ukraine. We argue that motivations of young Ukrainian immigrants to support the Euromaidan from abroad manifest themselves in symbolic or psychological causes. Our findings demonstrate that the individual motivations were driven by an ideological commitment to systemic change in Ukraine, manifested through young Ukrainian immigrants' (1) desire to end injustice, (2) solidarity with fellow Ukrainians, (3) moral obligation to raise awareness among the US public, and, most prominently, (4) sense of agency to contribute to the long-awaited change in the homeland. Our findings also show that overall, the motivations of young Ukrainian immigrants to join the movement aligned with those of the protestors in Ukraine.</t>
  </si>
  <si>
    <t>[Korzh, Alla] Sch Int Training SIT, Grad Inst, Brattleboro, VT 05301 USA; [Kovalchuk, Serhiy] Int Dev Res Ctr, Ottawa, ON, Canada; [Marshall, Adj] SIT Grad Inst, Brattleboro, VT USA</t>
  </si>
  <si>
    <t>Korzh, A (corresponding author), Sch Int Training SIT, Grad Inst, Brattleboro, VT 05301 USA.</t>
  </si>
  <si>
    <t>alla.korzh@sit.edu</t>
  </si>
  <si>
    <t>Korzh, Alla/0000-0001-8943-3985</t>
  </si>
  <si>
    <t>CAMBRIDGE UNIV PRESS</t>
  </si>
  <si>
    <t>NEW YORK</t>
  </si>
  <si>
    <t>32 AVENUE OF THE AMERICAS, NEW YORK, NY 10013-2473 USA</t>
  </si>
  <si>
    <t>0090-5992</t>
  </si>
  <si>
    <t>1465-3923</t>
  </si>
  <si>
    <t>NATL PAP</t>
  </si>
  <si>
    <t>Natl. Pap.</t>
  </si>
  <si>
    <t>MAR</t>
  </si>
  <si>
    <t>10.1017/nps.2020.59</t>
  </si>
  <si>
    <t>Area Studies; Ethnic Studies; History; Political Science</t>
  </si>
  <si>
    <t>Area Studies; Ethnic Studies; History; Government &amp; Law</t>
  </si>
  <si>
    <t>ZW3PE</t>
  </si>
  <si>
    <t>WOS:000771127300006</t>
  </si>
  <si>
    <t>Skorokhod, T; Smola, L</t>
  </si>
  <si>
    <t>Skorokhod, Tetiana; Smola, Lidiya</t>
  </si>
  <si>
    <t>Visualization as a Means of Influence (on the Example of Student Periodicals)</t>
  </si>
  <si>
    <t>AMAZONIA INVESTIGA</t>
  </si>
  <si>
    <t>visualization; student periodicals; media perceptive readers; tool of communication; the effectiveness of visual communication</t>
  </si>
  <si>
    <t>Visualization is a modern tool of communication with media perceptive readers. Visual means allow to influence the emotional sphere of the reader, replace certain information and the number of characters, diversify the compositional design of publications and create their aesthetics, which affects the image and reputation of periodicals. Visualization is a tool that is actively used in student periodicals, the target audience of which is modern youth with clip thinking In order to attract the attention of such readers, to intensify their attention, the editors of student publications diversify the content with the help of a set of visual aids. In particular, typical forms of visualization in publications are photographs, drawings, pictures, symbols, comics, puzzles, tables, graphics, variation of page space with fonts, colors, decorative lines. The article analyzes the content of student magazines in Ukraine and Poland on the means of visualization and states the effectiveness of visual communication for these publications. As a result of research it is established that visualization has specificity of the influence (complexity and systematics). Determining criteria for the effectiveness of visual communication of student periodicals are visual activity, the degree of cognitive perception, compositional organization, supragraphemics, topographemics, non-pictographic elements, text positioning.</t>
  </si>
  <si>
    <t>[Skorokhod, Tetiana; Smola, Lidiya] Natl Tech Univ Ukraine, Igor Sikorsky Kyiv Polytech Inst, Kiev, Ukraine; [Skorokhod, Tetiana; Smola, Lidiya] Natl Tech Univ Ukraine, Igor Sikorsky Kyiv Polytech Inst, Dept Publishing &amp; Editing, Kiev, Ukraine</t>
  </si>
  <si>
    <t>Ministry of Education &amp; Science of Ukraine; Taras Shevchenko National University Kiev; Igor Sikorsky Kyiv Polytechnic Institute; Ministry of Education &amp; Science of Ukraine; Igor Sikorsky Kyiv Polytechnic Institute; Taras Shevchenko National University Kiev</t>
  </si>
  <si>
    <t>Skorokhod, T (corresponding author), Natl Tech Univ Ukraine, Igor Sikorsky Kyiv Polytech Inst, Kiev, Ukraine.;Skorokhod, T (corresponding author), Natl Tech Univ Ukraine, Igor Sikorsky Kyiv Polytech Inst, Dept Publishing &amp; Editing, Kiev, Ukraine.</t>
  </si>
  <si>
    <t>Skorokhod, Tetiana/AAK-2329-2020</t>
  </si>
  <si>
    <t>Skorokhod, Tetiana/0000-0003-1585-700X</t>
  </si>
  <si>
    <t>Editorial Primmate</t>
  </si>
  <si>
    <t>Caqueta</t>
  </si>
  <si>
    <t>calle 15 1-72 Florencia, Caqueta, COLOMBIA</t>
  </si>
  <si>
    <t>2322-6307</t>
  </si>
  <si>
    <t>AMAZON INVESTIG</t>
  </si>
  <si>
    <t>AMAZON. INVESTIG.</t>
  </si>
  <si>
    <t>10.34069/AI/2022.51.03.27</t>
  </si>
  <si>
    <t>0Z4JZ</t>
  </si>
  <si>
    <t>gold, Green Submitted</t>
  </si>
  <si>
    <t>WOS:000791047400028</t>
  </si>
  <si>
    <t>Adamowych, S</t>
  </si>
  <si>
    <t>Adamowych, Sergii</t>
  </si>
  <si>
    <t>INFORMATION AND CRIMINAL CASES OF POLISH LAW ENFORCEMENT AGENCIES AGAINST THE UKRAINIANS DURING THE PERIOD OF CARPATHIAN UKRAINE AS A STATISTICAL SOURCE</t>
  </si>
  <si>
    <t>SKHIDNOIEVROPEISKYI ISTORYCHNYI VISNYK-EAST EUROPEAN HISTORICAL BULLETIN</t>
  </si>
  <si>
    <t>Carpathian Ukraine; Galicians; Polish law enforcement agencies; Carpathian Sich; Organization of the Ukrainian Nationalists; criminal cases</t>
  </si>
  <si>
    <t>The Purpose of the Study On the basis of materials of the State Archives ofIvan-Frankivsk region and memoirs the author of the article systematized the data on place of birth, age, educational level, profession, marital status, religion, membership in public and party organizations, repression of the Polish criminal justice system against the Ukrainians who made efforts to help Carpathian Ukraine in 1938 - 1939. In addition, the author focuses on the analysis of the time of the Polish-Czechoslovak border illegal crossing by the Ukrainians, the ways of participation of volunteers in the life of Carpathian Ukraine and the number of deaths in the confrontation. The methodology of the study is based on the principles of historicism, systematiciry, verification, objectivity, as well as the use of general science (analysis, synthesis, generalization) and special historical (historical and genetic, historical and typological, historical and systemic) methods. The scientific novelty consists in the following issue: based on the Polish police reports, the personal data of 634 Ukrainians who tried to help Carpathian Ukraine have been analyzed. This analysis resulted in formation of an average sociopolitical portrait of a Ukrainian who responded to the call to help the newly created Ukrainian State in Transcarpathia. The Conclusions. As a result of the national educational mission of the Greek Catholic Church, the formation of national consciousness by the public organizations (Prosvita Society, Plast, Ridna Shkola Society, etc.), and owing to a significant organizational support of the Organization of the Ukrainian Nationalists (every 10th volunteer was a member of the organization), the Ukrainian youth participated in helping Carpathian Ukraine actively. The analyzed data of the Polish police show that all the regions of Poland inhabited by the Ukrainians responded equally to the call to help Carpathian Ukraine, more than 80% of the volunteers were young unmarried people. People with different education diplomas crossed the Polish-Czechoslovak bonier to participate in the development of the Ukrainian State, but 40% of them had gymnasium diplomas and about 20% studied at universities. In professional aspect, the volunteers reflected the socio-economic life of Galicia and therefore more than 30% of them were agricultural workers. The Ukrainians were the most active in crossing the bonier illegally and were detained by the Polish bonier guards and police in November of 1938, and they mostly replenished the ranks of the newly formed Carpathian Sich. The Polish law enforcement system arrested, imprisoned the Ukrainians, and used various forms of extrajudicial punishment.</t>
  </si>
  <si>
    <t>[Adamowych, Sergii] Vasyl Stefanyk Precarpathian Natl Univ, Dept Theory &amp; Hist State &amp; Law, 57 Shevchenko St, UA-76018 Ivano Frankivsk, Ukraine</t>
  </si>
  <si>
    <t>Ministry of Education &amp; Science of Ukraine; Vasyl Stefanyk Precarpathian National University</t>
  </si>
  <si>
    <t>Adamowych, S (corresponding author), Vasyl Stefanyk Precarpathian Natl Univ, Dept Theory &amp; Hist State &amp; Law, 57 Shevchenko St, UA-76018 Ivano Frankivsk, Ukraine.</t>
  </si>
  <si>
    <t>sergey.adamovych@pnu.edu.ua</t>
  </si>
  <si>
    <t>Адамович, Сергій/AEQ-4141-2022; Adamovych, Sergii/AGG-4964-2022</t>
  </si>
  <si>
    <t>Адамович, Сергій/0000-0003-4236-741X; Adamovych, Sergii/0000-0003-4236-741X</t>
  </si>
  <si>
    <t>IVAN FRANKO DROHOBYCH STATE PEDAGOGICAL UNIV</t>
  </si>
  <si>
    <t>LVIV</t>
  </si>
  <si>
    <t>46 LESIA UKRAINKA STR, DROHOBYCH, LVIV, 82100, UKRAINE</t>
  </si>
  <si>
    <t>2519-058X</t>
  </si>
  <si>
    <t>SKHIDNOIEVRO ISTOR V</t>
  </si>
  <si>
    <t>Skhidnoievropeiski Istor. Visnyk</t>
  </si>
  <si>
    <t>10.24919/2519-058X.22.253718</t>
  </si>
  <si>
    <t>0J1AF</t>
  </si>
  <si>
    <t>WOS:000779839600008</t>
  </si>
  <si>
    <t>Batiuk, T; Markova, S</t>
  </si>
  <si>
    <t>Batiuk, Taras; Markova, Svitlana</t>
  </si>
  <si>
    <t>FORMATION OF MYRON KORDUBA AS AN INTELLECTUAL: STUDENT YEARS</t>
  </si>
  <si>
    <t>M; Korduba; intellectual biography; student years; scientific work; public and journalistic activity; artistic creativity</t>
  </si>
  <si>
    <t>The purpose of the research consists in the attempt to reconstruct the intellectual biography of M. Korduba when being a student. The research methodology is based on the traditional combination of principles peculiar to historiographic works (historicism, objectivity, holism and systematicity, as well as a value approach to the object of study) and general scientific (comparison, generalization, analysis and synthesis), special and historical (historical and genetic, historical and comparative, historical and typological, historical and psychological) methods of scientific research. The scientific novelty of the article: on the basis of a wide range of sources (scientific works, journalistic articles, artistic works, review, epistolary and memoirs) to carry out a comprehensive reconstruction of M. Korduba's intellectual biography. The period of his student years is under analysis. The Conclusion. In the conducted research it has been convincingly proved that the years of study at Lviv and Vienna Universities became the period of M. Korduba's rapid formation as an intellectual. Owing to his extraordinary talents and persistent, purposeful work, in a short period of time, a young man formed his own scientific style, mastering the profession of a historian perfectly. However, having obtained a doctorate diploma in the field of the Ukrainian Middle Ages, the historian-beginner did not shut himself up in the silence of libraries and archives. Feeling the needs of his people, M. Korduba immerses in the whirlpool of a public life actively, cooperating with youth associations and editorial offices of the leading Ukrainian periodicals (Dilo, Bukovyna, Zoria, etc.). Even at that time, his voice was noticeable in the polyphony of issues public discussion important for people. As a result, gradually, after his studies, M. Korduba became one of the most active figures of the national revival in the western Ukrainian lands.</t>
  </si>
  <si>
    <t>[Batiuk, Taras] Drohobych Ivan Franko State Pedag Univ, Ukrainian Hist &amp; Law Dept, 24 Ivan Franko St,Postal Code 82100, Drogobych, Ukraine; [Markova, Svitlana] Khmelnytskyi Cooperat Trade &amp; Econ Inst, Dept Sci Work, Dept Socio Humanitarian Training, 3 Kamianetska St,Postal Code 29013, Khmelnytskyi, Ukraine</t>
  </si>
  <si>
    <t>Ministry of Education &amp; Science of Ukraine; Drohobych Ivan Franko State Pedagogical University; Khmelnytskyi Cooperative Trade &amp; Economic Institute</t>
  </si>
  <si>
    <t>Batiuk, T (corresponding author), Drohobych Ivan Franko State Pedag Univ, Ukrainian Hist &amp; Law Dept, 24 Ivan Franko St,Postal Code 82100, Drogobych, Ukraine.</t>
  </si>
  <si>
    <t>tbatyuk@gmail.com; markova1914@ukr.ne</t>
  </si>
  <si>
    <t>Markova, Svitlana/JFS-2796-2023</t>
  </si>
  <si>
    <t>Markova, Svitlana/0000-0002-8665-2688</t>
  </si>
  <si>
    <t>10.24919/2519-058X.25.269529</t>
  </si>
  <si>
    <t>8Q2GY</t>
  </si>
  <si>
    <t>WOS:000927032400008</t>
  </si>
  <si>
    <t>Gorenko, L; Androsova, D; Ryzhova, O; Shevchenko, D; Sadovenko, S</t>
  </si>
  <si>
    <t>Gorenko, Larisa; Androsova, Daria; Ryzhova, Olga; Shevchenko, Dlilia; Sadovenko, Svitlana</t>
  </si>
  <si>
    <t>UKRAINIAN IN THE UNIVERSITY OF THE POLAND XVIII-XIX CENTURY (AT THE MATETIAL OG YAGELLONSKY UNIVERSITY)</t>
  </si>
  <si>
    <t>AD ALTA-JOURNAL OF INTERDISCIPLINARY RESEARCH</t>
  </si>
  <si>
    <t>historical and cultural approach; Ukrainian culture; worldview; moral and legal norms; European universities; cultural and educational direction</t>
  </si>
  <si>
    <t>The article presents a historical and cultural approach to highlighting the activities of Ukrainians and their studies in leading European universities, in particular, in Poland during a long historical period: XVI-XIX centuries. The defining role of representatives of the Little Russian nobility in the processes of national cultural revival, preservation of the traditions of Ukrainian culture, as well as the integration of Ukraine and Ukrainianness into the European space of that time is characterized. It is emphasized that it is culture and education that reflected the inherent way of life of Ukrainians, thinking, worldview, aesthetic preferences, moral and legal norms, political aspirations and cultural and educational orientations. Ukrainian youth, being in European universities, adopted the latest knowledge, technologies, cultural and educational trends that were spread in Ukraine and Europe at that time. There has been a significant expansion of boundaries for intellectual influences and cultural forms of cooperation in the field of science, culture and education. This is connected with the desire for cultural and educational reforms in Ukraine, the initiators and authors of which were representatives of the new generation of the leading layer of Ukraine in the 18th-19th centuries. All these facts testify that the direction in the development of education in Ukraine has acquired a nationwide character.</t>
  </si>
  <si>
    <t>[Gorenko, Larisa] Kyiv Natl Univ Technol &amp; Design, 2 Nemyrovycha Danchenka St, UA-01011 Kiev, Ukraine; [Androsova, Daria; Ryzhova, Olga; Shevchenko, Dlilia] Odessa Natl AV Nezhdanova Acad Mus, 63 Novoselskogo St, UA-65023 Odessa, Ukraine; [Sadovenko, Svitlana] Natl Acad Managers Culture &amp; Arts, 9 Lavrskaya St, UA-02000 Kiev, Ukraine</t>
  </si>
  <si>
    <t>Ministry of Education &amp; Science of Ukraine; Kyiv National University of Technologies &amp; Design; Odessa National A. V. Nezhdanova Academy of Music</t>
  </si>
  <si>
    <t>Gorenko, L (corresponding author), Kyiv Natl Univ Technol &amp; Design, 2 Nemyrovycha Danchenka St, UA-01011 Kiev, Ukraine.</t>
  </si>
  <si>
    <t>Gorenko@ukr.net; androsova@gmail.com; ryzhova.o@gmail.com; shevchenko.l@gmail.com; sadovenko.s@gmail.com</t>
  </si>
  <si>
    <t>MAGNANIMITAS</t>
  </si>
  <si>
    <t>HRADEC KRALOVE</t>
  </si>
  <si>
    <t>CESKOSLOVENSKE ARMADY 300, HRADEC KRALOVE, 500 03, CZECH REPUBLIC</t>
  </si>
  <si>
    <t>1804-7890</t>
  </si>
  <si>
    <t>AD ALTA-INTERDISCIP</t>
  </si>
  <si>
    <t>AD ALTA-J. Interdiscip. Res.</t>
  </si>
  <si>
    <t>8H4VT</t>
  </si>
  <si>
    <t>WOS:000921033100004</t>
  </si>
  <si>
    <t>Holyk, R; Orlevych, I</t>
  </si>
  <si>
    <t>Holyk, R.; Orlevych, I</t>
  </si>
  <si>
    <t>The School of Lviv Stavropigian Institute in the Interwar Period</t>
  </si>
  <si>
    <t>STORINKY ISTORIYI-HISTORY PAGES</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</si>
  <si>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</si>
  <si>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</si>
  <si>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</si>
  <si>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</si>
  <si>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</si>
  <si>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</si>
  <si>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</si>
  <si>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37, PROSPECT PEREMOHY, KYIV, 03056, UKRAINE</t>
  </si>
  <si>
    <t>2307-5244</t>
  </si>
  <si>
    <t>2411-0647</t>
  </si>
  <si>
    <t>STORINKY ISTORIYI</t>
  </si>
  <si>
    <t>Storinky Istoriyi</t>
  </si>
  <si>
    <t>10.20535/2307-5244.53.2021.248478</t>
  </si>
  <si>
    <t>0P7RG</t>
  </si>
  <si>
    <t>WOS:000784425900009</t>
  </si>
  <si>
    <t>Kolesnyk, M; Mykolaichuk, I; Kovalenko, Y; Sylkina, Y; Komandrovska, V; Velychko, O</t>
  </si>
  <si>
    <t>Kolesnyk, Maksym; Mykolaichuk, Iryna; Kovalenko, Yuliia; Sylkina, Yulia; Komandrovska, Veronika; Velychko, Olena</t>
  </si>
  <si>
    <t>SOCIAL RESPONSIBILITY AS A CORPORATE STRATEGY OF THE ENTERPRISE</t>
  </si>
  <si>
    <t>corporate social responsibility; corporate strategy; corporate governance; sustainable development; strategy for the growth of CSR</t>
  </si>
  <si>
    <t>The concept of social responsibility (CSR) is gaining more and more popularity and is being integrated into the corporate strategies of enterprises due to the demands of various interested parties. The purpose of the academic paper is to empirically study social responsibility and its integration into the company's corporate strategy. The research methodology has included methods of thematic analysis of real situations, CSR integration initiatives and a systematic review of the corporate growth strategy of a Ukrainian company built on sustainable business development. Results. The assessment of tendencies of implementing CSR in Ukraine shows that 80% of Ukrainian companies implement CSR or focus on its principles. From among the CSR tendencies, the following ones have been highlighted: 1) inclusion of environmental protection and climate neutrality initiatives in the corporate business strategies of companies; 2) following the trend towards gender equality and inclusiveness, barrier-free access of young workers to the labor market; 3) focusing on sustainable development thanks to ESG strategies of companies, which will provide increased opportunities for financing; 4) consolidation of the sustainable development goals of the UN in the activities of companies. The analysis of CSR practice as a corporate growth strategy (Case: IE Coca-Cola Beverages Ukraine) has made it possible to come to definite results. The economic aspect of the strategy includes the following components: improving products in accordance with market needs, creating jobs, and ensuring production innovation. The social aspect of the strategy involves the following components: the Coca-Cola Company system in Ukraine positions itself as a part of the community that actively participates in solving community problems; the company provides the development of employees, the research of consumers' needs, strengthening the role of women and youth in the society. The environmental aspect includes the following components: the implementation of the global strategy World without waste and the introduction several projects within this framework. The concept of social responsibility is fully integrated into the growth strategy and provides for the implementation of strategic initiatives in various directions of sustainable development.</t>
  </si>
  <si>
    <t>[Kolesnyk, Maksym; Kovalenko, Yuliia; Komandrovska, Veronika] Natl Aviat Univ, 1 Liubomyra Huzara Ave, UA-03058 Kiev, Ukraine; [Mykolaichuk, Iryna; Sylkina, Yulia; Velychko, Olena] State Univ Trade &amp; Econ, 19 Kyoto St, UA-02156 Kiev, Ukraine</t>
  </si>
  <si>
    <t>Ministry of Education &amp; Science of Ukraine; National Aviation University; State University of Trade &amp; Economics</t>
  </si>
  <si>
    <t>Kolesnyk, M (corresponding author), Natl Aviat Univ, 1 Liubomyra Huzara Ave, UA-03058 Kiev, Ukraine.</t>
  </si>
  <si>
    <t>maks.vit.koles@gmail.com; i.mykolaichuk@knute.edu.ua; yuliya.kovalenko@npp.nau.edu.ua; y_sylkina@knute.edu.ua; veronika-2005@ukr.net; O.V.Velychko@knute.edu.ua</t>
  </si>
  <si>
    <t>Komandrovska, Veronika/GQP-7262-2022; Kovalenko, Yuliya/HPH-0070-2023; Sylkina, Yuliia (Yulia)/HTT-1025-2023; Velychko, Olena/GRS-0430-2022; Mykolaichuk, Iryna/ACP-7179-2022; Kolesnyk, Maksym Vitaliyovych/ABB-7432-2021</t>
  </si>
  <si>
    <t>Komandrovska, Veronika/0000-0002-6849-5148; Sylkina, Yuliia (Yulia)/0000-0002-5155-2329; Velychko, Olena/0000-0001-7273-9769; Mykolaichuk, Iryna/0000-0001-7380-5000;</t>
  </si>
  <si>
    <t>WOS:000921033100038</t>
  </si>
  <si>
    <t>Korniychuk, V</t>
  </si>
  <si>
    <t>Korniychuk, Valeriy</t>
  </si>
  <si>
    <t>THE MONTENEGRO NARRATIVE BLACK COUNCIL OF PANTELEIMON KULISH</t>
  </si>
  <si>
    <t>LINGUA MONTENEGRINA</t>
  </si>
  <si>
    <t>Unspecified</t>
  </si>
  <si>
    <t>historical novel; Zaporizhzhya Sicz; Montenegrin youth; national traditions; brotherhood; struggle for freedom</t>
  </si>
  <si>
    <t>The article analyses the Montenegrin narrative in the first Ukrainian novel Black Council by Panteleimon Kulish. In addition to historical figures, fictional characters act in it. One of the most colourful images are two Zaporozhian Cossacks - Ukrainian Kyrylo Tur and Montenegrin Bohdan Chornohor, who take an active part in many episodes of the work. The author cites documentary evidence about the stay of Montenegrin youths in the Zaporizhzhya army, notes the closeness of national characters, common features in the everyday life and customs of both Slavic peoples. The rite of brotherhood, performed in the church by Kyrylo Tur and Bohdan Chornohor, acquires a symbolic meaning in the novel. The writer emphasizes that the Montenegrin is not inferior to the Ukrainian Cossack in his chivalrous qualities, strength and courage, and with his prudence and restraint he tries to warn against reckless actions. His role is especially growing during the Zaporizhzhya court-martial of Kyrylo Tur. Bohdan Chornohor is trying with all his might to protect named brother from inhuman torture. It is significant that the Montenegrin is always present in the narrative paradigm of the text when Kyrylo Tur appears there. At the same time, the author often uses individual Montenegrin words to give his character a national flavour. For the first time in Ukrainian prose, Kulish created a romantic image of Montenegro, which impressed him with the heroic struggle for its independence, the chivalrous prowess of Montenegrin youth. Therefore, the concept of the brotherhood of Kyrylo Tur and Bohdan Chornohor naturally develops in the parallel discourses of Zaporozhian Sich and Montenegro as unshakable strongholds of the national liberation movements of both peoples.</t>
  </si>
  <si>
    <t>valerkor@ukr.net</t>
  </si>
  <si>
    <t>INST MONTENEGRIN LANGUAGE &amp; LITERATURE</t>
  </si>
  <si>
    <t>BLVD MIHAILA LALICA NO 1, PODGORICA, 00000, MONTENEGRO</t>
  </si>
  <si>
    <t>1800-7007</t>
  </si>
  <si>
    <t>LING MONTENEGRINA</t>
  </si>
  <si>
    <t>Ling. Montenegrina</t>
  </si>
  <si>
    <t>Language &amp; Linguistics</t>
  </si>
  <si>
    <t>9C4FR</t>
  </si>
  <si>
    <t>WOS:000935375700018</t>
  </si>
  <si>
    <t>Kuznetsov, A; Doroshenko, V; Chernovsky, S; Kramarenko, A; Malona, S; Rybalko, P</t>
  </si>
  <si>
    <t>Kuznetsov, Andriy; Doroshenko, Veronika; Chernovsky, Sergey; Kramarenko, Alla; Malona, Svitlana; Rybalko, Petro</t>
  </si>
  <si>
    <t>Distance education in physical education during COVID-19 quarantine in Ukraine</t>
  </si>
  <si>
    <t>SPORT TK-REVISTA EUROAMERICANA DE CIENCIAS DEL DEPORTE</t>
  </si>
  <si>
    <t>Physical Education; Distance Learning; Self-isolation; Taining exercises</t>
  </si>
  <si>
    <t>One of the major tasks of the social program of the state is to strengthen and maintain the health of youth. In the context of significant deterioration of the psychophysical readiness of young students, the issue of maintaining their health cannot be considered outside the context of physical education, which is of great social importance in this perspective. Moreover, the quality of higher education is equated with the quality of training of able-bodied professionals. This is ensured by the proper state of their health. In the period of quarantine, the students were forced to spend maximum time only on mental activity via distance mode of learning. An adequate and only possible response to the challenges of today is the use of distance learning technologies for students to effectively implement their physical education in quarantine. At the same time, one of the key problems is the proper organization of physical culture and health activities of students to maintain their health in conditions of extremely limited physical activity.</t>
  </si>
  <si>
    <t>[Kuznetsov, Andriy; Doroshenko, Veronika] Zaporizhzhia Natl Univ, Zaporizhzhia, Ukraine; [Chernovsky, Sergey] Kyiv Natl Univ Technol &amp; Design, Kiev, Ukraine; [Kramarenko, Alla] Berdiansk State Pedag Univ, Berdyansk, Ukraine; [Malona, Svitlana] Vasyl Stefanyk Precarpathian Natl Univ, Ivano Frankivsk, Ukraine; [Rybalko, Petro] Sumy State Pedag Univ, Sumy, Ukraine</t>
  </si>
  <si>
    <t>Ministry of Education &amp; Science of Ukraine; Zaporizhzhia National University; Ministry of Education &amp; Science of Ukraine; Kyiv National University of Technologies &amp; Design; Ministry of Education &amp; Science of Ukraine; Berdyansk State Pedagogical University; Ministry of Education &amp; Science of Ukraine; Vasyl Stefanyk Precarpathian National University; Ministry of Education &amp; Science of Ukraine; Sumy State Pedagogical University named after A. S. Makarenko</t>
  </si>
  <si>
    <t>Kuznetsov, A (corresponding author), Zaporizhzhia Natl Univ, Zaporizhzhia, Ukraine.</t>
  </si>
  <si>
    <t>kuznetsov.a@gmail.com</t>
  </si>
  <si>
    <t>Rybalko, Petro/AAX-9810-2021</t>
  </si>
  <si>
    <t>Rybalko, Petro/0000-0002-6460-4255</t>
  </si>
  <si>
    <t>UNIV MURCIA</t>
  </si>
  <si>
    <t>Murcia</t>
  </si>
  <si>
    <t>Edificio Pleiades Campus de Espinardo, Murcia, 30071, SPAIN</t>
  </si>
  <si>
    <t>2340-8812</t>
  </si>
  <si>
    <t>SPORT TK</t>
  </si>
  <si>
    <t>Sport TK</t>
  </si>
  <si>
    <t>G0VD4</t>
  </si>
  <si>
    <t>WOS:000986428700026</t>
  </si>
  <si>
    <t>Malakhova, Z; Krutsevich, T; Chernenko, S; Briukhanova, T</t>
  </si>
  <si>
    <t>Malakhova, Zhanna; Krutsevich, Tatiana; Chernenko, Serhii; Briukhanova, Tetiana</t>
  </si>
  <si>
    <t>MOTOR ACTIVITY AND MOTIVATIONAL PRIORITIES OF STUDENT YOUTH IN UKRAINE</t>
  </si>
  <si>
    <t>Independent classes; Physical education; Self-development; Students</t>
  </si>
  <si>
    <t>The article presents the data of the analysis of the preconditions for the development of the algorithm for programming students' independent classes in physical education of higher education institutions of Ukraine. The individual interests and needs of students for physical culture and sports during school hours and in independent classes are studied. The purpose of the study is to analyze the prerequisites for developing an algorithm for programming independent classes of students, clarifying certain issues of motivation for independent physical exercises in order to find the most optimal means and methods of training and sports and mass work, identifying individual interests and needs for physical education and sports during school hours and during independent classes. The study identified some issues of motivation for independent exercise in order to find the most optimal means and methods of training, sports, and mass work. Differences in self-assessment of physical health, physical fitness and their significance in the self-description of physical condition between students engaged in physical education in the I-II courses, and those who do not have this cycle of the program in the III-IV courses are shown. Studies of value orientations in the field of physical culture and sports have revealed a relationship with lifestyle, temperament, emotional state, genotype, and the content of the process of physical education. The considered preconditions of designing of algorithm of self-development were generalized for the purpose of creation of the special social microenvironment in which stimuli to development of creative self-sacrifice, increase of working capacity, educational, sports, volunteer activity arise the most.</t>
  </si>
  <si>
    <t>[Malakhova, Zhanna] Donetsk Natl Med Univ, 39 Mech Engineers Blvd, UA-84331 Kramatorsk, Ukraine; [Krutsevich, Tatiana] Natl Univ Phys Educ &amp; Sport Ukraine, 1 Fizkultury Str, UA-02000 Kiev, Ukraine; [Chernenko, Serhii; Briukhanova, Tetiana] Donbas State Engn Acad, 72 Akad Str, UA-84313 Kramatorsk, Ukraine</t>
  </si>
  <si>
    <t>Donetsk National Medical University; Ministry of Education &amp; Science of Ukraine; National University of Ukraine on Physical Education &amp; Sport; Ministry of Education &amp; Science of Ukraine; Donbas State Engineering Academy</t>
  </si>
  <si>
    <t>Malakhova, Z (corresponding author), Donetsk Natl Med Univ, 39 Mech Engineers Blvd, UA-84331 Kramatorsk, Ukraine.</t>
  </si>
  <si>
    <t>zhanna.koval.11@gmail.com; tmfv@ukr.net; chernenko.sergey65@ukr.net; marysya18tigra@gmail.com</t>
  </si>
  <si>
    <t>6W3JO</t>
  </si>
  <si>
    <t>WOS:000895627500003</t>
  </si>
  <si>
    <t>Matiash, I</t>
  </si>
  <si>
    <t>Matiash, Iryna</t>
  </si>
  <si>
    <t>Cultural Diplomacy of the UkrSSR (Late 1940s - 1982): Features of the Formation of Tools</t>
  </si>
  <si>
    <t>instruments of cultural diplomacy; theatrical exchanges; touring; twinning movement</t>
  </si>
  <si>
    <t>The purpose of the article is to study the peculiarities of the representation of Ukrainian culture in the world since the late 1940s before the beginning of the Gorbachev's era and the process of forming the instruments of cultural diplomacy. The methodology of the study is based on the principles of scientific, historicism, systematic; general science and specific methods: source criticism, imagology, etc. The scientific novelty of the results of the study is to reproduce on the basis of archival sources the process of forming the tools of cultural diplomacy, which during the independence of Ukraine, having lost its ideological component, began to be used to form a positive image of Ukraine in the world. Conclusions. The peculiarity of the representation of Ukrainian culture abroad during the study period is the subordination of this activity to all-Union tasks and control by party bodies and the special service. Forms of cultural representation of the UkrSSR abroad in content were focused on maintaining in the representation of societies of foreign states the leadership position of the USSR, promoting the advantages of the Soviet way of life, preserving the ideology of the Soviet people - the liberator of Europe from fascism. For this purpose, theatrical exchanges, translation activities, participation of Ukrainian young performers in the World Festivals of Youth and Students, touring activities of Ukrainian collectives, twinning movement were used. Despite the ideological barriers and the lack of the possibility of independent representation of Ukrainians (only in the USSR delegation), even under the conditions of that time, such measures contributed to the formation of the opinion of the foreign intelligentsia about the separation of Ukraine from the Soviet Union. Beyond the ideological content, the proven forms of representation of culture and art abroad had a universal character and found their development as effective tools of cultural diplomacy after the restoration of Ukraine's state independence.</t>
  </si>
  <si>
    <t>[Matiash, Iryna] NAS Ukraine, Dept Hist Int Relat &amp; Foreign Policy Ukraine, Inst Hist Ukraine, Kiev, Ukraine</t>
  </si>
  <si>
    <t>Matiash, I (corresponding author), NAS Ukraine, Dept Hist Int Relat &amp; Foreign Policy Ukraine, Inst Hist Ukraine, Kiev, Ukraine.</t>
  </si>
  <si>
    <t>imatiash18@gmail.com</t>
  </si>
  <si>
    <t>10.15407/uhj2022.06.120</t>
  </si>
  <si>
    <t>9Z5JX</t>
  </si>
  <si>
    <t>WOS:000951178400010</t>
  </si>
  <si>
    <t>Mettini, E; Tkachenko, A</t>
  </si>
  <si>
    <t>Mettini, Emiliano; Tkachenko, Andrei</t>
  </si>
  <si>
    <t>Fighting for Survivor: Ideological and Ethical Conflicts of A.S. Makarenko with Dzerzhinsky Commune</t>
  </si>
  <si>
    <t>ESPACIO TIEMPO Y EDUCACION</t>
  </si>
  <si>
    <t>A.S. Makarenko; NKVD; Children Labor Dzerzhinsky Commune; morally defective children; criminality; V.A. Balitskii; pedagogical system; photo camera; production</t>
  </si>
  <si>
    <t>In the paper the Authors tried to analyze how A.S. Makarenko's educational system might grow while in the early 1930s the control over social and political life in Soviet Union was strengthened. Using unpublished and previously classified materials, the Authors events which took place in the Children Labor Dzerzhinsky Commune, established in Ukrainian capital Kharkov, whose activity represented the highest point in development of A.S. Makarenko's pedagogical theory and practice. Facts that led to establishment of the Commune, age and social status of pupils, employment policy, difficult relationships between Makarenko and NKVD leaders, many not pedagogical - criminal and amoral factors, conflicting with Anton Semenovich's works have been carefully analyzed. Authors outlined conflict between the educator and Commune administration based upon different approaches to social and moral education of youth. Makarenko's perspective was more humane and less ideological than the one of his opponents.</t>
  </si>
  <si>
    <t>[Mettini, Emiliano] Pirogov Russian Natl Res Med Univ, Moscow, Russia; [Tkachenko, Andrei] Pedagogical Univ, Odesa, Ukraine</t>
  </si>
  <si>
    <t>Pirogov Russian National Research Medical University</t>
  </si>
  <si>
    <t>Mettini, E (corresponding author), Pirogov Russian Natl Res Med Univ, Moscow, Russia.</t>
  </si>
  <si>
    <t>emiliano@inbox.ru; tkachenk.an@gmail.com</t>
  </si>
  <si>
    <t>Emiliano, Mettini/ABD-3729-2020</t>
  </si>
  <si>
    <t>Emiliano, Mettini/0000-0002-3051-9730</t>
  </si>
  <si>
    <t>FAHRENHOUSE</t>
  </si>
  <si>
    <t>SALAMANCA</t>
  </si>
  <si>
    <t>C VALLE INCLAN 31, CABRERIZOS, SALAMANCA, 37193, SPAIN</t>
  </si>
  <si>
    <t>2340-7263</t>
  </si>
  <si>
    <t>ESPACIO TIEMPO EDUC</t>
  </si>
  <si>
    <t>Espacio Tiempo Educ.</t>
  </si>
  <si>
    <t>JAN-JUN</t>
  </si>
  <si>
    <t>10.14516/ete.498</t>
  </si>
  <si>
    <t>2P3EX</t>
  </si>
  <si>
    <t>WOS:000819630100011</t>
  </si>
  <si>
    <t>Molotkina, V; Ihnatenko, M</t>
  </si>
  <si>
    <t>Molotkina, V.; Ihnatenko, M.</t>
  </si>
  <si>
    <t>Involvement of Youth of Ukraine in the Reconstruction of Donbas Heavy Industry (1943-1955)</t>
  </si>
  <si>
    <t>Donbas; youth; living conditions; migration; mobilization; postwar reconstruction</t>
  </si>
  <si>
    <t>The goal of the research is to study the participation of youth from different regions of Ukraine in the revival of Donbas economic potential during 1940s-1950s, to describe the methods of youth engagement in the reconstruction of Donbas industrial complex and to determine the difficulties of this process. The research methodology is based on the principles of scientificity, historicism, objectivity, systematics, specific analysis and methodological pluralism. The authors also applied general scientific, interdisciplinary, general historical, and special methods of scientific research of historical sources. The novelty consists in the fact that the role of youth in the reconstruction of Donbas industrial complex is analyzed in the context of social, political and economic challenges of the post-war period, taking into account the ideological and political impact. It was established that the elimination of the consequences of the Nazi occupation in Donbas was inseparably connected with major reconstruction works, which required a large number of workers, including young people from different regions of Ukraine. Youth engagement in the reconstruction of Donbas industrial complex was mainly carried out by applying military-administrative methods: organizational sets, factory training and craft schools mobilizations, Komsomol youth recruitment etc. However, basic human rights neglect, psychological discomfort, isolation, poor working and living conditions caused an extreme staff turnover. The authorities decided to apply command and administrative means to overcome this difficulty. Nevertheless, none of them turned out to be successful. Consequently, a number of young people left the mines, factories and returned to their homes.</t>
  </si>
  <si>
    <t>[Molotkina, V.; Ihnatenko, M.] Hryhorii Skovoroda Univ Pereiaslav, Pereiaslav, Ukraine</t>
  </si>
  <si>
    <t>Molotkina, V (corresponding author), Hryhorii Skovoroda Univ Pereiaslav, Pereiaslav, Ukraine.</t>
  </si>
  <si>
    <t>NATL TECHNICAL UNIV UKRAINE IHOR SIKORSKY KYIV POLYTECHNIC INST</t>
  </si>
  <si>
    <t>10.20535/2307-5244.54.2022.264593</t>
  </si>
  <si>
    <t>F1DK1</t>
  </si>
  <si>
    <t>Green Submitted, gold</t>
  </si>
  <si>
    <t>WOS:000979819700017</t>
  </si>
  <si>
    <t>Savin, AI</t>
  </si>
  <si>
    <t>Savin, A., I</t>
  </si>
  <si>
    <t>Soviet Youth during the Great Patriotic War through the Eyes of State Security Agencies</t>
  </si>
  <si>
    <t>NOVEISHAYA ISTORIYA ROSSII-MODERN HISTORY OF RUSSIA</t>
  </si>
  <si>
    <t>USSR; Great Patriotic War; state security agencies; youth; underground</t>
  </si>
  <si>
    <t>The article introduces unique documents about the security agencies of the USSR into academic circulation. An analysis of these documents and literature enables the author to make new claims about the traditional dual attitude of the Stalinist state towards young people. On the one hand, young people made a large contribution to victory over the enemy both at the front and in the rear. However, especially as the end of the war approached, youth were increasingly interpreted as a dangerous social environment, giving rise to many anti-Soviet organizations and groups. The war danger spurred Chekists to be extremely suspicious of any form of organized youth amateur activity, be it literary or philosophical groups, let alone quasi-political organizations. As a result, state security authorities with redoubled energy set about identifying and eliminating potential political deviations among the youth. First of all, the target was the children of the outcasts of Soviet society: the former, former kulaks, and enemies of the people from among the Soviet elites. At the same time, the war temporarily weakened ideological pressure, giving rise to hopes among broad strata of society for certain relaxations and even reforms after the war. A new factor at the final stage of the war was the mass of young people who found themselves in captivity or in the occupied territories, both imaginary and real collaborators, as well as participants in the armed nationalist movement in Ukraine and other Soviet Republics. The response of the security agencies to the intensification of deviant youth activity was the traditional measures of the intelligence services: building the large-scale undercover informant net in the student and student environment, as well as falsification of cases of anti-Soviet organizations.</t>
  </si>
  <si>
    <t>[Savin, A., I] Russian Acad Sci, Inst Hist, Siberian Branch, 8 Ul Nikolaeva, Novosibirsk 630090, Russia</t>
  </si>
  <si>
    <t>Institute of History of the Siberian Branch of the RAS; Russian Academy of Sciences</t>
  </si>
  <si>
    <t>Savin, AI (corresponding author), Russian Acad Sci, Inst Hist, Siberian Branch, 8 Ul Nikolaeva, Novosibirsk 630090, Russia.</t>
  </si>
  <si>
    <t>a_savin_2004@mail.ru</t>
  </si>
  <si>
    <t>ST PETERSBURG UNIV PRESS</t>
  </si>
  <si>
    <t>ST PETERSBURG</t>
  </si>
  <si>
    <t>6TH LINE VO, 11, ST PETERSBURG, 199004, RUSSIA</t>
  </si>
  <si>
    <t>2219-9659</t>
  </si>
  <si>
    <t>2309-7973</t>
  </si>
  <si>
    <t>NOVEISHAYA ISTOR ROS</t>
  </si>
  <si>
    <t>Noveishaya Istor. Ross.</t>
  </si>
  <si>
    <t>10.21638/11701/spbu24.2022.202</t>
  </si>
  <si>
    <t>8A0DQ</t>
  </si>
  <si>
    <t>WOS:000915919700002</t>
  </si>
  <si>
    <t>Soroka, S; Faichuk, O</t>
  </si>
  <si>
    <t>Soroka, Svitlana; Faichuk, Olena</t>
  </si>
  <si>
    <t>Evolution of Youth Protest: Soviet Historiography of Informal Youth Associations in Ukraine</t>
  </si>
  <si>
    <t>STUDIA WARMINSKIE</t>
  </si>
  <si>
    <t>informal youth associations; youth policy; soviet society; historiography; historical sociology</t>
  </si>
  <si>
    <t>This article presents a historiographical study of the informal youth associations of Soviet society that is relevant to contemporary sociology. Although informal youth associations in the Soviet Union had always existed, their analysis was only possible after the beginning of perestroika. The activation of research began in 1986-1988. The peak of sociological research on these youth associations, as well as the development of mechanisms to analyse and point in their direction, occurred in 1989-1991. The authors have described the main areas of activity of informal youth associations, as well as how this problem has been addressed by some researchers.</t>
  </si>
  <si>
    <t>[Soroka, Svitlana] Petro Mohyla Black Sea Natl Univ, Dept Publ Adm, 68 Desantnikiv 10, UA-54003 Mykolayiv, Ukraine; [Faichuk, Olena] Petro Mohyla Black Sea Natl Univ, Dept Social Work Management &amp; Pedag, 68 Desantnikiv 10, UA-54003 Mykolayiv, Ukraine</t>
  </si>
  <si>
    <t>Ministry of Education &amp; Science of Ukraine; Petro Mohyla Black Sea National University; Ministry of Education &amp; Science of Ukraine; Petro Mohyla Black Sea National University</t>
  </si>
  <si>
    <t>Soroka, S (corresponding author), Petro Mohyla Black Sea Natl Univ, Dept Publ Adm, 68 Desantnikiv 10, UA-54003 Mykolayiv, Ukraine.</t>
  </si>
  <si>
    <t>svet230879@gmail.com; e.l.fajchuk@ukr.net</t>
  </si>
  <si>
    <t>Faichuk, Elena/N-5209-2018</t>
  </si>
  <si>
    <t>Faichuk, Elena/0000-0001-8889-0455</t>
  </si>
  <si>
    <t>Wydawnictwo Uniwersytetu Warminsko-Mazurskiego Olsztyn</t>
  </si>
  <si>
    <t>OLSZTYN</t>
  </si>
  <si>
    <t>UL HEWELIUSZA 14, OLSZTYN, 10-724, POLAND</t>
  </si>
  <si>
    <t>0137-6624</t>
  </si>
  <si>
    <t>STUD WARM</t>
  </si>
  <si>
    <t>Stud. Warm.</t>
  </si>
  <si>
    <t>10.31648/sw.7453</t>
  </si>
  <si>
    <t>Humanities, Multidisciplinary</t>
  </si>
  <si>
    <t>Arts &amp; Humanities - Other Topics</t>
  </si>
  <si>
    <t>7Z2AO</t>
  </si>
  <si>
    <t>WOS:000915366000025</t>
  </si>
  <si>
    <t>Tatarenko, H; Kiselyova, E; Tovt, T; Yedeliev, R; Melnyk, T</t>
  </si>
  <si>
    <t>Tatarenko, Halyna; Kiselyova, Elena; Tovt, Tynde; Yedeliev, Roman; Melnyk, Tetiana</t>
  </si>
  <si>
    <t>FORMATION OF LABOR RELATIONS IN CRISIS SITUATIONS: LEGAL REGULATION OF THE EU AND UKRAINE</t>
  </si>
  <si>
    <t>legal regulation; labor affairs; labor market; labor regulation; EU labor markets</t>
  </si>
  <si>
    <t>MARKET; EUROPE</t>
  </si>
  <si>
    <t>Amid the crisis, unemployment is on the rise, some of the most vulnerable workers need social protection, and employers need a reduction in taxation. The article aimed to compare the legal regulation of labor relations in crises as exemplified by the EU countries and Ukraine. The methodology is based on a comparative analysis of legal regulation and legislative initiatives in EU countries (using Austria, Germany, the Netherlands, and Ukraine as examples). LABREF and Eurostat databases have been used for the analysis. Results. In the context of the crisis, legislative changes are being introduced in EU countries, which have mainly been implemented after 2008 by different countries. However, some countries, like the Netherlands, are characterized by a high level of gradualism in labor market reforms and legislation, while others (Germany and Austria) adopted legislative changes after the 2008-2009 crisis. Ukraine lacked labor market reforms during the crisis, resulting in higher unemployment rates compared to EU countries. Furthermore, effective mechanisms to protect the most vulnerable (young people, older people, and families) were also lacking. In times of crisis, EU countries introduce active labor market regulation policies aiming to activate employment centers to tackle regional unemployment problems, cooperation between different stakeholders in labor relations and social dialogue, support for redundancies and employers in times of crisis, reduction of taxation and social contributions, promotion of youth employment, training and retraining of professionals. The 2008 crisis has resulted in increased political activity in most policy sectors in a large number of EU countries.</t>
  </si>
  <si>
    <t>[Tatarenko, Halyna] Volodymyr Dahl East Ukrainian Natl Univ, Dept Constitut Law, Law Fac, 59 A Cent Av, UA-93400 Sieverodonetsk, Luhansk Region, Ukraine; [Kiselyova, Elena] Sumy State Univ, Dept Adm Econ Law &amp; Financial &amp; Econ Secur, Acad &amp; Res Inst Law, 2 Rymskogo Korsakova St, UA-40007 Sumy, Ukraine; [Tovt, Tynde] Ferenc Rakoczi II Transcarpathian Hungarian Inst, Higher Educ Inst, 6 Kossuth Sq, UA-90200 Beregszasz, Transcarpathian, Ukraine; [Yedeliev, Roman] Taras Shevchenko Natl Univ Kyiv, Educ &amp; Sci Inst Int Relat, Int Law Dept, 60 Volodymyrska St, UA-01033 Kiev, Ukraine; [Melnyk, Tetiana] Taras Shevchenko Natl Univ Kyiv, Dept Accounting &amp; Auditing, Fac Econ, 60 Volodymyrska St, UA-01033 Kiev, Ukraine</t>
  </si>
  <si>
    <t>Ministry of Education &amp; Science of Ukraine; Volodymyr Dahl East Ukrainian National University; Ministry of Education &amp; Science of Ukraine; Sumy State University; Ministry of Education &amp; Science of Ukraine; Taras Shevchenko National University Kiev; Ministry of Education &amp; Science of Ukraine; Taras Shevchenko National University Kiev</t>
  </si>
  <si>
    <t>Tatarenko, H (corresponding author), Volodymyr Dahl East Ukrainian Natl Univ, Dept Constitut Law, Law Fac, 59 A Cent Av, UA-93400 Sieverodonetsk, Luhansk Region, Ukraine.</t>
  </si>
  <si>
    <t>Yedeliev, Roman/ABC-6142-2021; Halyna, Tatarenko/ACB-6483-2022; Tatarenko, Halyna/ABG-1961-2020; Melnyk, Tetiana H/IQS-8863-2023</t>
  </si>
  <si>
    <t>Yedeliev, Roman/0000-0002-6135-3518; Tatarenko, Halyna/0000-0001-6291-4455; Melnyk, Tetiana H/0000-0002-3617-6927</t>
  </si>
  <si>
    <t>WOS:000921033100015</t>
  </si>
  <si>
    <t>Degtyarev, SI; Korol, VN; Polyakova, LG</t>
  </si>
  <si>
    <t>Degtyarev, Sergey, I; Korol, Vitally N.; Polyakova, Lyubov G.</t>
  </si>
  <si>
    <t>The Pedagogical Process in Educational Institutions within the USSR's State Labor Reserves System during Ukraine's Economic Recovery in the Period 1943-1950</t>
  </si>
  <si>
    <t>EUROPEAN JOURNAL OF CONTEMPORARY EDUCATION</t>
  </si>
  <si>
    <t>school; education; nurturing; education policy; vocational education; State Labor Reserves; trade school; factory training (FZO) school; labor reservists; Ukraine</t>
  </si>
  <si>
    <t>This paper aims to explore the characteristics of the pedagogical process in educational institutions within the USSR's State Labor Reserves (SLR) system during Ukraine's economic recovery following its liberation from German occupation. The study is based on materials from the Central State Archive of the Higher Regulatory and Administrative Authorities of Ukraine, the Central State Archive of the Public Associations of Ukraine, and several Ukrainian regional archives. An insight is provided into the key characteristics of the educational process in institutions within the Labor Reserves system. The process of training a young workforce in the SLR schools comprised the following key components: industrial training, instruction in special technical and general disciplines, citizenship training, and physical or military education. The primary focus was on enabling a person to gain some practical experience via industrial training, which took up the lion's share of the time. It may be argued that putting students undergoing practical training to work was essentially a way to exploit them for free labor. The study helped identify some of the key characteristics of educative work and student leisure in the Labor Reserves schools. The organization of extracurricular activities for youth in the Labor Reserves schools was based on paramilitary education. Student leisure activities were to have ideological and patriotic connotations. The authorities in charge of the SLR system generally frowned upon, and sought to counter, students spending their free time informally.</t>
  </si>
  <si>
    <t>[Degtyarev, Sergey, I; Korol, Vitally N.] Sumy State Univ, Sumy, Ukraine; [Degtyarev, Sergey, I; Polyakova, Lyubov G.] Cherkas Global Univ, Washington, DC 20036 USA; [Polyakova, Lyubov G.] Volgograd State Univ, Volgograd, Russia</t>
  </si>
  <si>
    <t>Ministry of Education &amp; Science of Ukraine; Sumy State University; Cherkas Global University; Volgograd State University (VOLSU)</t>
  </si>
  <si>
    <t>Degtyarev, SI (corresponding author), Sumy State Univ, Sumy, Ukraine.;Degtyarev, SI (corresponding author), Cherkas Global Univ, Washington, DC 20036 USA.</t>
  </si>
  <si>
    <t>starsergo2014@gmail.com</t>
  </si>
  <si>
    <t>Cherkas Global Univ Press</t>
  </si>
  <si>
    <t>BRATISLAVA-NOVE MESTO</t>
  </si>
  <si>
    <t>1367-4, STARA VAJNORSKA STR, BRATISLAVA-NOVE MESTO, SLOVAKIA</t>
  </si>
  <si>
    <t>2304-9650</t>
  </si>
  <si>
    <t>2305-6746</t>
  </si>
  <si>
    <t>EUR J CONTEMP EDUC</t>
  </si>
  <si>
    <t>Eur. J. Contermp. Educ.</t>
  </si>
  <si>
    <t>DEC</t>
  </si>
  <si>
    <t>10.13187/ejced.2021.4.1068</t>
  </si>
  <si>
    <t>YB6WO</t>
  </si>
  <si>
    <t>Bronze</t>
  </si>
  <si>
    <t>WOS:000739150200020</t>
  </si>
  <si>
    <t>Kosheliuk, O; Shulska, N; Blahovirna, N</t>
  </si>
  <si>
    <t>Kosheliuk, Olena; Shulska, Natalia; Blahovirna, Natalia</t>
  </si>
  <si>
    <t>Let's Go Virtual. How Digital Communications Affect Youth Media Literacy Education In High School: The Ukrainian Experience</t>
  </si>
  <si>
    <t>MEDIA LITERACY AND ACADEMIC RESEARCH</t>
  </si>
  <si>
    <t>Digital tools; Education; Information and communication technologies (ICT); Media literacy; Virtual communications; Young people</t>
  </si>
  <si>
    <t>In the era of the modernization of professional and educational services due to the COVID-19 pandemic innovation processes have been activated. An important condition for high school graduate students is to have new competences in media literacy as part of the educational vision for modern Ukrainian society. New approaches and requirements for professional education determine fundamental changes in the methodology, organization of the education process, subjects, content and instruments helping students in practice and everyday activities. Vectors of educational cooperation with students are more reflected in virtual communications using information and communication technologies (ICT) as modern progressive digital media literacy and educational practices are adapted for young people. In our article, the results of the experimental investigation in using virtual info media practices in the organization of education of students in Journalism and Social Communications field is presented. The aim of the research is to demonstrate how applied experience of using school lessons with connected virtual communicative practices such as info media quests, virtual workshops and media bridges affect media literacy education. We underline the educational advantages of innovative technologies in studying media literacy in Ukrainian high schools and improving the digital communication and critical thinking competencies of young people. The results of the present investigation show that virtual info media practices in high school have made significant progress and have huge advantages over the traditional methods of education in the context of the realization of individual oriented approaches in media literacy education for young people. The opinion poll of the students studying Journalism and Social Communications at Lesya Ukrainka Volyn National University with the approbation of appointed virtual communications forms demonstrates this upgrading of their media literacy levels and professional capabilities.</t>
  </si>
  <si>
    <t>[Kosheliuk, Olena; Shulska, Natalia; Blahovirna, Natalia] Lesya Ukrainka Volyn Natl Univ, Fac Philol &amp; Journalism, Volya Ave 13, UA-43025 Lutsk, Ukraine</t>
  </si>
  <si>
    <t>Ministry of Education &amp; Science of Ukraine; Lesya Ukrainka Volyn National University</t>
  </si>
  <si>
    <t>Kosheliuk, O (corresponding author), Lesya Ukrainka Volyn Natl Univ, Fac Philol &amp; Journalism, Volya Ave 13, UA-43025 Lutsk, Ukraine.</t>
  </si>
  <si>
    <t>kocheliuk.olena@vnu.edu.ua; chulska.natalia@vnu.edu.ua; blahovirna.natalia@vnu.edu.ua</t>
  </si>
  <si>
    <t>UNIV SS CYRIL &amp; METHODIUS TRNAVA, FAC MASS MEDIA COMMUNICATION</t>
  </si>
  <si>
    <t>TRNAVA</t>
  </si>
  <si>
    <t>NAMESTIE JOZEFA HERDU 2, TRNAVA, 91701, SLOVAKIA</t>
  </si>
  <si>
    <t>2585-8726</t>
  </si>
  <si>
    <t>2585-9188</t>
  </si>
  <si>
    <t>MEDIA LIT ACAD RES</t>
  </si>
  <si>
    <t>Media Lit. Acad. Res.</t>
  </si>
  <si>
    <t>Communication</t>
  </si>
  <si>
    <t>ZU2BL</t>
  </si>
  <si>
    <t>WOS:000769648400012</t>
  </si>
  <si>
    <t>Vysoven, O; Brehunets, N; Figurnyi, Y; Zham, E</t>
  </si>
  <si>
    <t>Vysoven, Oksana; Brehunets, Nina; Figurnyi, Yuriy; Zham, Elena</t>
  </si>
  <si>
    <t>THE INFLUENCE OF ATHEIST PROPAGANDA OF THE COMMUNIST REGIME IN UKRAINE ON THE LIVES OF BELIEVERS AND THEIR CHILDREN (1946-1991)</t>
  </si>
  <si>
    <t>OCCASIONAL PAPERS ON RELIGION IN EASTERN EUROPE</t>
  </si>
  <si>
    <t>atheism; propaganda; totalitarian system; Soviet Ukraine; Evangelical Baptists; punitive and repressive methods; antireligious measures; upbringing; education; science; culture; children; believers</t>
  </si>
  <si>
    <t>The article is devoted to the analysis of the antireligious policy of the Soviet government, which was carried out by the communist regime in Ukraine in the cultural and educational spheres to completely eradicate religion from the lives of the Soviet people. The main purpose of atheistic propaganda was to convince ordinary people that religion and its bearers were enemies of the communist state. Atheistic propaganda was carried out in the form of lectures on natural science and atheistic topics, atheistic evenings of questions and answers, and demonstrations of scientific and feature films. Punitive and repressive methods of atheistic propaganda were used to punish opposition believers who failed to cooperate with the authorities. Special officers of the State Security Committee, Komsomol, and party activists, researchers, teachers, artistic, and creative intelligentsia took part in the atheistic propaganda. Although the Khrushchev campaign continued to spend a lot of money on films to promote atheism, most of them were not very successful, so the communist regime failed to end religion in a short time, especially at the domestic level. The communist regime organized educational work among pupils and students in the spirit of militant materialism in schools, secondary schools, special educational institutions, and higher education institutions. Atheistic propaganda for children and youth was carried out systematically in the form of popular lectures on natural sciences, atheistic topics, demonstrations of scientific films, and through group and individual conversations. In order to prevent the penetration of religious ideology in the minds of children and to influence their feelings, one of the means of this influence was scientific, popular science articles, and works of art directed against religion and its adherents. Children and young people brought up in the spirit of militant materialism were involved together with teachers, lecturers, Communist Party, and Komsomol, pioneering activists in the re-education of children from religious families. It was children whose parents belonged to opposition religious communities or were serving sentences for religious beliefs who found it most difficult to socialize without renunciation of their parents and religion.</t>
  </si>
  <si>
    <t>[Vysoven, Oksana; Brehunets, Nina] Hryhoriy Skovoroda Univ Pereyaslav, Dept Hist &amp; Culture Ukraine &amp; Special Hist Discip, Kiev, Ukraine; [Figurnyi, Yuriy] Minist Educ &amp; Sci Ukraine, Dept Ukrainian Ethnol, Res Inst Ukrainian Studies, Kiev, Ukraine; [Zham, Elena] Natl Hist &amp; Ethnog Reserve Pereyaslav, Kiev, Ukraine</t>
  </si>
  <si>
    <t>Ministry of Education &amp; Science of Ukraine</t>
  </si>
  <si>
    <t>Vysoven, O (corresponding author), Hryhoriy Skovoroda Univ Pereyaslav, Dept Hist &amp; Culture Ukraine &amp; Special Hist Discip, Kiev, Ukraine.</t>
  </si>
  <si>
    <t>vysoven.oxsana@gmail.com; n_brekhunets@ukr.net; ukr.etnolog_fus@ukr.net; olena.zham@ukr.net</t>
  </si>
  <si>
    <t>CHRISTIANS ASSOC RELATIONSHIPS EASTERN EUROPE</t>
  </si>
  <si>
    <t>ELKHART</t>
  </si>
  <si>
    <t>C/O ASOC MENNONITE BIBLICAL SEMINARY, 3003 BENHAM AVE, ELKHART, IN 46517 USA</t>
  </si>
  <si>
    <t>1069-4781</t>
  </si>
  <si>
    <t>OCCAS PAP RELIG E EU</t>
  </si>
  <si>
    <t>Occas. Pap. Relig. East. Eur.</t>
  </si>
  <si>
    <t>OCT</t>
  </si>
  <si>
    <t>Religion</t>
  </si>
  <si>
    <t>WL4YX</t>
  </si>
  <si>
    <t>WOS:000710413600001</t>
  </si>
  <si>
    <t>Nikolaienko, V; Maksymchuk, B; Donets, I; Oksom, P; Verbyn, N; Shemchuk, V; Maksymchuk, I</t>
  </si>
  <si>
    <t>Nikolaienko, Valerii; Maksymchuk, Borys; Donets, Ihor; Oksom, Pavlo; Verbyn, Nazarii; Shemchuk, Vadym; Maksymchuk, Iryna</t>
  </si>
  <si>
    <t>Cycles of Training Sessions and Competitions of Youth Football Players</t>
  </si>
  <si>
    <t>sportsmanship; training programme; models of year-long programmes; children's and youth competitions; the Football Federation of Ukraine</t>
  </si>
  <si>
    <t>SPECIALISTS</t>
  </si>
  <si>
    <t>At the present level of football development, the requirements for athletic skills are increasing. Given a fierce competition in the international and national sports arena as never before, it is important to mobilize functional reserves and maximize individual inclinations of players to demonstrate the highest capability for sport in the period optimal for it. It is precisely a long-term training programme focused on the demonstration of natural inclinations that is a strategic area in the training of qualified athletes under the current conditions. Adhering to qualitative characteristics of the training process should become the basis for evaluating the rational structure of a long-term training process. The paper aims to theoretically and methodically justify the periods of training sessions and competitions of youth football players. Research methods are the following general theoretical methods (analysis, synthesis, abstraction, comparison, generalization and descriptive mathematical statistics), systemic theoretical methods (structural analysis, functional analysis, structural-and-functional analysis, historical method, system modelling), a study of the printed and electronic sources of information, description, interviewing, expert survey. An analysis of scientific and methodological literature, legal documents and training programmes adopted in the countries with a high level of football development has made it possible to construct models of annual programmes based on the years of study with further regulation of cycles of training sessions and competitions. Rational construction of the system of footballers' long-term training is based on the introduction of changes in the organization and holding of children's and youth competitions, pedagogical principles of managing sports activities and technologies for training youth football players, as well as methods of evaluating children's coaches' professional performance.</t>
  </si>
  <si>
    <t>[Nikolaienko, Valerii] Univ Phys Educ &amp; Sport Ukraine, Kiev, Ukraine; [Maksymchuk, Borys] Izmail State Univ Humanities, Izmail, Ukraine; [Donets, Ihor] Acad State Penitentiary Serv, Chemihiv, Ukraine; [Oksom, Pavlo] Sumy Makarenko State Pedag Univ, Sumy, Ukraine; [Verbyn, Nazarii; Shemchuk, Vadym] Natl Def Univ Ukraine, Kiev, Ukraine; [Maksymchuk, Iryna] Mariupol State Univ, Mariupol, Ukraine</t>
  </si>
  <si>
    <t>Ministry of Education &amp; Science of Ukraine; National University of Ukraine on Physical Education &amp; Sport; Izmail State University of Humanities; Ministry of Education &amp; Science of Ukraine; Sumy State Pedagogical University named after A. S. Makarenko; Ministry of Defence of Ukraine; National Defence University of Ukraine named after Ivan Cherniakhovskyi; Ministry of Education &amp; Science of Ukraine; Mariupol State University</t>
  </si>
  <si>
    <t>Nikolaienko, V (corresponding author), Univ Phys Educ &amp; Sport Ukraine, Kiev, Ukraine.</t>
  </si>
  <si>
    <t>braight@bigmir.net; 0674256781@ukr.net; dots.8113023@gmail.com; akosorich@gmail.com; nazariyy@ukr.net; va.shem@ukr.net; 096311368@ukr.net</t>
  </si>
  <si>
    <t>Максимчук, Борис/ABI-3377-2020; Shemchuk, Vadym/AAH-7009-2021; Oksom, Pavlo/IUO-8153-2023</t>
  </si>
  <si>
    <t>Максимчук, Борис/0000-0002-4168-1223; Shemchuk, Vadym/0000-0001-8873-0443;</t>
  </si>
  <si>
    <t>AUG</t>
  </si>
  <si>
    <t>10.18662/rrem/13.2/429</t>
  </si>
  <si>
    <t>XO9GK</t>
  </si>
  <si>
    <t>WOS:000730484900023</t>
  </si>
  <si>
    <t>Teslenko, V</t>
  </si>
  <si>
    <t>Teslenko, Valentyn</t>
  </si>
  <si>
    <t>Support for Children with Disabilities, who Live in the Industrial Region</t>
  </si>
  <si>
    <t>social adaptation; subjectivity; educational needs; regional model; children's problems; complex approach</t>
  </si>
  <si>
    <t>SOCIAL SUPPORT; ADAPTATION</t>
  </si>
  <si>
    <t>The article discusses theoretical and modeled framework practical aspects of supporting children with disabilities living in an industrial region. The main goal was to study the traditions and trends of providing socio-psychological, pedagogical and economic support to the above population with further development of theoretical foundations of rehabilitation and social adaptation of children with disabilities in the industrial region and framework justification of socio-pedagogical support program.social and pedagogical realities of one of the industrial regions of Ukraine. It is proved that the basis of the regional model of social and pedagogical support of children with disabilities is always the appropriate state model, as well as the general guidelines and traditions of its implementation adopted in this region. Such guidelines for the Donetsk industrial region are: understanding the problems of children with disabilities not as medical and pedagogical, but as socio-pedagogical; an integrated approach to the use and integration of great opportunities of the industrial region (strong socio-economic and pedagogical potentials and opportunities of all subjects of socio-pedagogical support of children with disabilities); targeted, comprehensive nature of socio-pedagogical support. The mechanism of implementation of the regional program of social and pedagogical support of children with disabilities in an industrial region has been modeled. Its structure includes sectors and areas of activity, the level of implementation (regional, city (district), educational institution), and its implementation consists in systematic activities for the implementation of socio-pedagogical diagnostics of the child and youth environment, identification of the goal and priority areas of activity at the regional level and development of strategic and tactical measures for the practical implementation of the regional action program.</t>
  </si>
  <si>
    <t>[Teslenko, Valentyn] Natl Tech Univ Ukraine, Igor Sikorsky Kyiv Polytech Inst, Kiev, Ukraine</t>
  </si>
  <si>
    <t>Ministry of Education &amp; Science of Ukraine; Taras Shevchenko National University Kiev; Igor Sikorsky Kyiv Polytechnic Institute</t>
  </si>
  <si>
    <t>Teslenko, V (corresponding author), Natl Tech Univ Ukraine, Igor Sikorsky Kyiv Polytech Inst, Kiev, Ukraine.</t>
  </si>
  <si>
    <t>teslenkovalentin@ukr.net</t>
  </si>
  <si>
    <t>10.18662/rrem/13.3/447</t>
  </si>
  <si>
    <t>XQ8GY</t>
  </si>
  <si>
    <t>WOS:000731782300011</t>
  </si>
  <si>
    <t>Tymchuk, L; Grytsyk, N; Yahupov, V; Syvokhop, Y; Hrinchenko, T; Svystun, V</t>
  </si>
  <si>
    <t>Tymchuk, Liudmyla; Grytsyk, Nadiia; Yahupov, Vasyl; Syvokhop, Yaroslav; Hrinchenko, Tetiana; Svystun, Valentyna</t>
  </si>
  <si>
    <t>Andragogy: Theory and Practice of Adult Education Development in Ukraine</t>
  </si>
  <si>
    <t>the late 19th century; the 20th century; development periodization; historiographical analysis; out-of school education; illiteracy elimination and political education; education for the working youth and adult education</t>
  </si>
  <si>
    <t>At this point, there are no systematic studies on the problems of adult education as a field of scientific and theoretical elaboration and its transformation in andragogy in Ukraine. The article aims to conduct a holistic and systematic analysis of establishing and developing andragogy as a theory and practice of adult education in Ukraine between the late 19th century &amp; the 20th century to use the positive historical experience in modem andragogy. The article justifies the periodization of andragogy development in Ukraine (the 1850s-1917 &amp; the emergence of theory and practice of adult learning in the context of developing adult education as a form of social and educational movement and out-of-school education; 1918-1940 &amp; the establishment of scientific principles of adult learning in the system of illiteracy elimination and political education; the 1950s-1980s &amp; the scientific elaboration of andragogical problems in the light of the Soviet concept of adult pedagogy; the 1990s &amp; the early 21st century, the development of andragogy as a science, academic subject, social practice). The periodization of andragogy development in Ukraine has made it possible to identify the system-forming processes in adult education at the level of structural and organizational forms. A historiographical analysis of the problem under study shows that Ukrainian scholars pay much attention to adult education as a socio-cultural phenomenon with deep historical traditions and heritage. Despite the growing interest of scholars in this particular problem, the term andragogy is not commonly used in the context of their research. At the same time, almost all authors are interested in the theory and practice of adult learning.</t>
  </si>
  <si>
    <t>[Tymchuk, Liudmyla] Yuriy Fedkovych Chernivtsi Natl Univ, Chernovtsy, Ukraine; [Grytsyk, Nadiia] TG Shevchenko Natl Univ Chernihiv Colehium, Chernihiv, Ukraine; [Yahupov, Vasyl; Svystun, Valentyna] Natl Def Univ Ukraine, Kiev, Ukraine; [Syvokhop, Yaroslav] Zakarpattia Inst Postgrad Pedag Educ, Uzhgorod, Ukraine; [Hrinchenko, Tetiana] Vinnytsia Mikhailo Kotsiubynskyi State Pedag Univ, Vinnytsia, Ukraine</t>
  </si>
  <si>
    <t>Ministry of Education &amp; Science of Ukraine; Yuri Fedkovych Chernivtsi National University; Ministry of Education &amp; Science of Ukraine; T.H. Shevchenko National University Chernihiv Colehium; Ministry of Defence of Ukraine; National Defence University of Ukraine named after Ivan Cherniakhovskyi; Ministry of Education &amp; Science of Ukraine; Vinnytsia Mykhailo Kotsiubynskyi State Pedagogical University</t>
  </si>
  <si>
    <t>Tymchuk, L (corresponding author), Yuriy Fedkovych Chernivtsi Natl Univ, Chernovtsy, Ukraine.</t>
  </si>
  <si>
    <t>l.tymchuk@chnu.edu.ua; Nadiela7027@gmail.com; yagupow1957@gmail.com; suvochopy@ukr.net; tatyana_grinchenko@ukr.net; vis0902@ukr.net</t>
  </si>
  <si>
    <t>10.18662/rrem/13.2/417</t>
  </si>
  <si>
    <t>WOS:000730484900011</t>
  </si>
  <si>
    <t>Larkin, M; Boiarov, V; Buha, V; Kubariev, I; Loboda, Y</t>
  </si>
  <si>
    <t>Larkin, Mikhail; Boiarov, Viktor; Buha, Volodymyr; Kubariev, Ivan; Loboda, Yuliia</t>
  </si>
  <si>
    <t>Combating political crimes committed by members of informal youth groups</t>
  </si>
  <si>
    <t>political crimes; political confrontations; political party; investigation; youth; informal group</t>
  </si>
  <si>
    <t>In modern conditions of the development of public relations and political life, criminal activity in Ukraine is changing and transforming. In such transformational conditions, the commission of political crimes by members of informal youth groups is becoming more widespread. Given the above, the need to analyze political crimes committed by members of informal youth groups, methods, and means of combating such crimes, including foreign positive experience, becomes especially relevant. The work aims to analyze the means and methods of combating political crimes committed by members of such groups. The object of the research is the fight against political crimes committed by members of informal youth groups. The subject of the study is the social relations that arise, change, and end during the fight against political crimes committed by members of these groups. The research methodology is a set of different scientific methods, including observation, analysis, synthesis, extrapolation, generalization, comparison, dialectical method. The empirical basis of the study was the materials of the investigation of crimes committed by members of informal youth groups. As a result of the study, some issues of combating political crimes committed by members of informal youth groups were considered. Three main reasons for the participation of informal youth groups in political confrontations are highlighted, and certain issues of investigation of this type of criminal activity are considered.</t>
  </si>
  <si>
    <t>[Larkin, Mikhail] Zaporizhzhia Natl Univ, Dept Criminal Law &amp; Justice, Zaporizhia, Ukraine; [Boiarov, Viktor] Acad Advocacy Ukraine, Dept Criminal Procedure &amp; Forens, Kiev, Ukraine; [Buha, Volodymyr] Minist Internal Affairs Ukraine, Fac 3, Donetsk Law Inst, Kiev, Ukraine; [Kubariev, Ivan] Minist Internal Affairs Ukraine, Fac 2, Dept Criminal Legal Disciplines, Donetsk Law Inst, Kiev, Ukraine; [Loboda, Yuliia] Taras Shevchenko Natl Univ Kyiv, Dept Theory &amp; Practice English Translat, Kiev, Ukraine</t>
  </si>
  <si>
    <t>Ministry of Education &amp; Science of Ukraine; Zaporizhzhia National University; Donetsk State University of Internal Affairs; Ministry of Internal Affairs of Ukraine; Ministry of Internal Affairs of Ukraine; Donetsk State University of Internal Affairs; Ministry of Education &amp; Science of Ukraine; Taras Shevchenko National University Kiev</t>
  </si>
  <si>
    <t>Larkin, M (corresponding author), Zaporizhzhia Natl Univ, Dept Criminal Law &amp; Justice, Zaporizhia, Ukraine.</t>
  </si>
  <si>
    <t>Kubariev, Ivan Volodimirovich/AAZ-3797-2021; Буга, Володимир Васильович/W-6332-2019</t>
  </si>
  <si>
    <t>Буга, Володимир Васильович/0000-0002-0655-5256; Larkin, Mihail/0000-0002-4676-460X</t>
  </si>
  <si>
    <t>MAY</t>
  </si>
  <si>
    <t>10.34069/AI/2021.41.05.10</t>
  </si>
  <si>
    <t>TC4GR</t>
  </si>
  <si>
    <t>WOS:000668599500011</t>
  </si>
  <si>
    <t>Afanasieva, L; Bukrieieva, I; Glyns'ka, L; Hlebova, N; Oleksenko, R</t>
  </si>
  <si>
    <t>Afanasieva, Lyudmila; Bukrieieva, Iryna; Glyns'ka, Lyudmila; Hlebova, Natalia; Oleksenko, Roman</t>
  </si>
  <si>
    <t>Sociocultural integration of meskhetian turks in the context of inter-etnnic cooperation</t>
  </si>
  <si>
    <t>Turkish-Meskhetian community of Ukraine; sociocultural adaptation; multicultural territorial community; principle of interculturality; ethnocultural policy</t>
  </si>
  <si>
    <t>The article considers the main stages of formation, the main internal and external factors of development of the Ukrainian community of Meskhetian Turks in the current contexts of socio-political realities of today. Based on the analysis of theoretical sources and applied research of problems, factors, nature and directions of ethnocultural adaptation of Meskhetian Turks in Ukraine, there are the tendencies of growth of social mobility and migration activity, democratization of marital and family relations, diversification of employment, significant changes in social, cultural and educational environment, places of compact residence of Ukrainian Meskhetian Turks. The culturological and sociological study of the problems of sociocultural adaptation and the definition of the content elements and the target direction of the system target regional programs of ethnocultural adaptation of the youth of Meskhetian Turks in Ukraine are actualized. It is justified the need to predict sociocultural trends and timely creation of adequate mechanisms and development the forms and methods of coordination of cultural policy in the field of education in the multicultural environment of the south-eastern regions of Ukraine.</t>
  </si>
  <si>
    <t>[Afanasieva, Lyudmila; Bukrieieva, Iryna; Glyns'ka, Lyudmila; Hlebova, Natalia] Bohdan Khmelnitsky Melitopol State Pedag Univ, Dept Sociol, Melitopol, Ukraine; [Oleksenko, Roman] Dmytro Motornyi Tavria State Agrotechnol Univ, Dept Social &amp; Human Sci, Melitopol, Ukraine</t>
  </si>
  <si>
    <t>Bogdan Khmelnitsky Melitopol State Pedagogical University; Ministry of Education &amp; Science of Ukraine; Dmytro Motornyi Tavria State Agrotechnological University</t>
  </si>
  <si>
    <t>Afanasieva, L (corresponding author), Bohdan Khmelnitsky Melitopol State Pedag Univ, Dept Sociol, Melitopol, Ukraine.</t>
  </si>
  <si>
    <t>bukreeva, irina/ADD-8377-2022; Oleksenko, Roman/I-4725-2017; Hlebova, Natalia/ITU-7433-2023</t>
  </si>
  <si>
    <t>Oleksenko, Roman/0000-0002-2171-514X;</t>
  </si>
  <si>
    <t>UNIV AMAZONIA</t>
  </si>
  <si>
    <t>FLORENCE</t>
  </si>
  <si>
    <t>SEDE PRINCIPAL CALLE 17 DIAGONAL 17 CON CARRERA 3F-BARRIO PORVENIR, FLORENCE, 00000, COLOMBIA</t>
  </si>
  <si>
    <t>APR</t>
  </si>
  <si>
    <t>10.34069/AI/2021.38.02.23</t>
  </si>
  <si>
    <t>RN1WA</t>
  </si>
  <si>
    <t>WOS:000640143100023</t>
  </si>
  <si>
    <t>Zabolotna, O; Pidhaietska, A</t>
  </si>
  <si>
    <t>Zabolotna, Oksana; Pidhaietska, Anna</t>
  </si>
  <si>
    <t>Students' Civic Engagement in Ukraine and Canada: a Comparative Analysis</t>
  </si>
  <si>
    <t>MULTIDISCIPLINARY JOURNAL FOR EDUCATION SOCIAL AND TECHNOLOGICAL SCIENCES</t>
  </si>
  <si>
    <t>civic participation; Ukraine; Canada; students; youth engagement</t>
  </si>
  <si>
    <t>PARTICIPATION; YOUTH</t>
  </si>
  <si>
    <t>In this article, the authors have carried out a comparative analysis of students' civic engagement in Ukraine and Canada. They have surveyed the students at Pavlo Tychyna Uman State Pedagogical University and compared the findings with the results of a study done by the Canadian researcher Catherine Broom at British Columbia University. Based on the research findings, the authors have identified Ukrainian students' personal political and civic experience levels and compared them with the Canadian results. The study reveals Ukrainian students' attitudes towards political and civic participation, democracy, the government in general and in comparison with Canadian data. The research results have identified the following key factors that influence Ukrainian students' civic activity: students' free time activities their attitudes and beliefs. According to the survey, gender, religious involvement, personality type, and family's political involvement do not directly influence the students' civic engagement. The survey has not reported any influence of school social study courses on civic engagement, stressing the importance of real-life experiences that result in attitudes and intrinsic motivation. The authors have also revealed examples of motivations and barriers for youth civic involvement.</t>
  </si>
  <si>
    <t>[Zabolotna, Oksana; Pidhaietska, Anna] Pavlo Tychyna Uman State Pedag Univ, 2 Sadova Str, UA-20300 Uman, Ukraine</t>
  </si>
  <si>
    <t>Ministry of Education &amp; Science of Ukraine; Pavlo Tychyna Uman State Pedagogical University</t>
  </si>
  <si>
    <t>Zabolotna, O (corresponding author), Pavlo Tychyna Uman State Pedag Univ, 2 Sadova Str, UA-20300 Uman, Ukraine.</t>
  </si>
  <si>
    <t>o.zabolotna@udpu.edu.ua</t>
  </si>
  <si>
    <t>Zabolotna, Oksana/AAD-9039-2019; Pidhaietska, Anna/AAZ-2762-2021; Zabolotna, Oksana/D-7883-2015</t>
  </si>
  <si>
    <t>Pidhaietska, Anna/0000-0002-3647-9880; Zabolotna, Oksana/0000-0003-4901-1053</t>
  </si>
  <si>
    <t>UNIV POLITECNICA VALENCIA, EDITORIAL UPV</t>
  </si>
  <si>
    <t>VALENCIA</t>
  </si>
  <si>
    <t>CAMINO VERA S-N, VALENCIA, 46022, SPAIN</t>
  </si>
  <si>
    <t>2341-2593</t>
  </si>
  <si>
    <t>MULTIDISCIP J EDUC S</t>
  </si>
  <si>
    <t>Multidiscip. J. Educ. Soc. Technol. Sci.</t>
  </si>
  <si>
    <t>10.4995/muse.2021.14962</t>
  </si>
  <si>
    <t>RI9BA</t>
  </si>
  <si>
    <t>Green Published, gold</t>
  </si>
  <si>
    <t>WOS:000637199200006</t>
  </si>
  <si>
    <t>Liashenko, I; Bula, L</t>
  </si>
  <si>
    <t>Liashenko, Iryna; Bula, Liudmyla</t>
  </si>
  <si>
    <t>Disciplinary Literacy Development in the Professional Online Course for Cynological Translators: Ukrainian Case</t>
  </si>
  <si>
    <t>disciplinary literacy; distance education; graduate students; ESP context; cynological translators</t>
  </si>
  <si>
    <t>LANGUAGE</t>
  </si>
  <si>
    <t>Ongoing development of modern technologies requires high-level skills and abilities in completing the preparation of the student youth to specific situations in life. The educational system needs to use more efficient approaches in increasing essential skills for modern life and work situations. The study's main aim is to specify the appropriate system of teaching essential and more profound skills of the cynological translators for fulfilling their specific work activities. The study's academic importance lies in revealing new connections between the disciplinary literacy and ESP sphere in preparing the cynological translators with practical meaning for future application. The students of distance course on training the cynological translators-assistants were questioned about the essential components necessary for their job completing. The results were verified by the statistical processing method. The results provided support for the conceptual framework, with crucial elements of disciplinary literacy for cynological translators. Except for the primary skills applied for developing the specific knowledge, the main component for professional realization is acquiring the particular vocabulary and ability to operate with it in practice. This study's implications might relate to the more various scope of disciplinary literacy of the cynological translators.</t>
  </si>
  <si>
    <t>[Liashenko, Iryna] Sumy State Univ, English, Foreign Languages Dept ERI BT UAB, Sumy, Ukraine; [Bula, Liudmyla] Sumy Natl Agr Univ, Dept Cynol, Sumy, Ukraine</t>
  </si>
  <si>
    <t>Ministry of Education &amp; Science of Ukraine; Sumy State University; Ministry of Education &amp; Science of Ukraine; Sumy National Agrarian University</t>
  </si>
  <si>
    <t>Liashenko, I (corresponding author), Sumy State Univ, English, Foreign Languages Dept ERI BT UAB, Sumy, Ukraine.</t>
  </si>
  <si>
    <t>i.liashenko@uabs.sumdu.edu.ua; bula.snau@gmail.com</t>
  </si>
  <si>
    <t>Liashenko, Iryna/C-2755-2018</t>
  </si>
  <si>
    <t>Liashenko, Iryna/0000-0003-4211-5116</t>
  </si>
  <si>
    <t>10.18662/rrem/13.1/376</t>
  </si>
  <si>
    <t>XB8ZD</t>
  </si>
  <si>
    <t>Green Submitted, hybrid</t>
  </si>
  <si>
    <t>WOS:000721610100019</t>
  </si>
  <si>
    <t>Antoniuk, Y; Trofymovych, V</t>
  </si>
  <si>
    <t>Antoniuk, Yaroslav; Trofymovych, Volodymyr</t>
  </si>
  <si>
    <t>Confrontation Between Special Services of the OUN Foreign Centers and KGB (1960-s - Early 1990-s)</t>
  </si>
  <si>
    <t>OUN; foreign centers; special services; Security Service; KGB; UkrSSR; dissident movement; agency; courier; provocation; subdivision</t>
  </si>
  <si>
    <t>The aim of the study is to cover the confrontation between the special units of foreign centers of the OUN and the KGB in the 1960s - early 1990s. The methodological basis of the study was the principles of scientific objectivity and historicism. The following general historical methods are used: historical-comparative, retrospective, problematic, structural. The scientific novelty of the obtained results is determined by the fact that, having introduced into scientific circulation a significant number of unpublished archival documents and materials stored in the Sectoral State Archive of Security Service of Ukraine, we discovered the activities of the special services of the OUN foreign centers which were aimed at resisting the provocations organized by state security bodies of UkrSSR and their support for the dissident movement in the republic in that period of time. Summary. Beginning in the 1960-s, the activities of the Security services of the OUN foreign units took place in close cooperation, primarily with the Regional Communications Office, the Ukrainian Youth Union, and the Anti-Bolshevik Bloc of Nations. During the period under review, the foreign OUN units faced the intensification of provocations organized by the state security bodies of the Ukrainian SSR, the purpose of which was to demoralize and split the diaspora. In an attempt to counter ideological sabotage, the esbists not only published a rebuttal in their press by thoroughly investigating each provocation and informing other OUN centers abroad about the results, but also carried out ideological subversive operations against the Soviet regime. Various international events, sports competitions, first of all, the Olympic Games became a convenient platform for the latter. The complex and lengthy KGB operational games caused significant damage to the OUN foreign centers. At the same time, the SB conducted their own operational games, relying on the support of the Ukrainian diaspora. Most OUN centers moved away from their radical slogans and focused on supporting dissidents in the UkrSSR, who were provided with various assistance. In the late 1980-s, the special services of the OUN foreign centers concentrated their efforts on supporting the mass protest movement in the republic. After Ukraine gained its independence, their leaders finally legalized their activity and further engaged in literary, scientific and social activities.</t>
  </si>
  <si>
    <t>[Antoniuk, Yaroslav] Sectoral State Arch Secur Serv Ukraine, Kiev, Ukraine; [Trofymovych, Volodymyr] Ostroh Acad, Natl Univ, M Kovalskyi Hist Dept, Ostroh, Ukraine</t>
  </si>
  <si>
    <t>Ministry of Education &amp; Science of Ukraine; National University Ostroh Academy</t>
  </si>
  <si>
    <t>Antoniuk, Y (corresponding author), Sectoral State Arch Secur Serv Ukraine, Kiev, Ukraine.</t>
  </si>
  <si>
    <t>history.volyn@gmail.com; trofymovych@hotmail.com</t>
  </si>
  <si>
    <t>Trofymovych, Volodymyr/0000-0003-0083-0437</t>
  </si>
  <si>
    <t>10.15407/uhj2021.03.114</t>
  </si>
  <si>
    <t>YU8KN</t>
  </si>
  <si>
    <t>WOS:000752285700009</t>
  </si>
  <si>
    <t>Bakota, D; Plominski, A; Ierko, I</t>
  </si>
  <si>
    <t>Bakota, Daniel; Plominski, Arkadiusz; Ierko, Iryna</t>
  </si>
  <si>
    <t>Place of physical activity in the leisure behaviour of students from Poland and Ukraine</t>
  </si>
  <si>
    <t>JOURNAL OF EDUCATIONAL SCIENCES &amp; PSYCHOLOGY</t>
  </si>
  <si>
    <t>physical activity; leisure time; physical culture; health; youth</t>
  </si>
  <si>
    <t>UNIVERSITY-STUDENTS; LIFE</t>
  </si>
  <si>
    <t>The main objective of the study is to find out about physical activity of students from Poland and Ukraine, and its determining factors, as well as the amount of their free time. The study was conducted in March 2020 with 100 students from two universities surveyed (50 persons from each). They were students of Tourism and Recreation at the Jan Dlugosz University of Humanities and Sciences in Czestochowa and 50 students with major in Tourism at the Lesya Ukrainka Eastern European National University in Lutsk. The students surveyed were both undergraduate and graduate. No relationship was found between the distribution of gender and nationality (p = 0.799). There is also no relationship between the distribution of the amount of free time and nationality: on school days (p=0.062) and at weekends (p=0.294). The relationship of the distribution of practising physical activity in free time and a nationality (p = 0.029) was found. What is significant is also the impact of nationality on the distribution of responses (p=0.013) as for the analysis of who accompanies students during physical activity in their free time. In turn, there is no relationship between the distribution of students' motivation to practise physical activity in free time and nationality (p=0.175). Physical activity in free time is practised by 92.00% of students from Poland and 76.00% of students from Ukraine. Teachers play the leading role in the promotion of physical activity in free time among Polish (46.00%) and Ukrainian (64.00%) students. The most popular form of physical activity is walking (Poles 52.00%, Ukrainians 70.00%).</t>
  </si>
  <si>
    <t>[Bakota, Daniel; Plominski, Arkadiusz] Jan Dlugosz Univ Czestochowa, Fac Social Sci, Waszyngtona 4-8, PL-42200 Czestochowa, Poland; [Ierko, Iryna] Lesya Ukrainka Eastern European Natl Univ Lutsk, Fac Geog, Voli Ave 13, UA-43025 Lutsk, Ukraine</t>
  </si>
  <si>
    <t>Jan Dlugosz University; Ministry of Education &amp; Science of Ukraine; Lesya Ukrainka Volyn National University</t>
  </si>
  <si>
    <t>Bakota, D (corresponding author), Jan Dlugosz Univ Czestochowa, Fac Social Sci, Waszyngtona 4-8, PL-42200 Czestochowa, Poland.</t>
  </si>
  <si>
    <t>d.bakota@ujd.edu.pl</t>
  </si>
  <si>
    <t>Płomiński, Arkadiusz/AAQ-4332-2020; Bakota, Daniel/ABE-5388-2021</t>
  </si>
  <si>
    <t>Płomiński, Arkadiusz/0000-0002-0779-4830; Bakota, Daniel/0000-0002-5056-1928</t>
  </si>
  <si>
    <t>PETROLEUM-GAS UNIV PLOIESTI</t>
  </si>
  <si>
    <t>PLOIESTI</t>
  </si>
  <si>
    <t>BD BUCURESTI 39, PLOIESTI, 100680, ROMANIA</t>
  </si>
  <si>
    <t>2247-6377</t>
  </si>
  <si>
    <t>2247-8558</t>
  </si>
  <si>
    <t>J EDUC SCI PSYCHOL</t>
  </si>
  <si>
    <t>J. Educ. Sci. Psychol.</t>
  </si>
  <si>
    <t>10.51865/JESP.2021.1.12</t>
  </si>
  <si>
    <t>WT3JJ</t>
  </si>
  <si>
    <t>WOS:000715764100012</t>
  </si>
  <si>
    <t>Bondaruk, M; Melenko, SH; Omelehuk, L; Radchenko, L; Levenets, A</t>
  </si>
  <si>
    <t>Bondaruk, Mykola; Melenko, Serhiy H.; Omelehuk, Liubov; Radchenko, Liliya; Levenets, Anzhela</t>
  </si>
  <si>
    <t>Juvenile Justitia and the protection of children's rights in Europe: the practice of the European Court of Human Rights</t>
  </si>
  <si>
    <t>youth policy; European Court of Human Rights; European Convention on Human Rights; Convention on the Rights of the Child; legal reality of Ukraine</t>
  </si>
  <si>
    <t>LEGAL; FIELD</t>
  </si>
  <si>
    <t>The objective of the research is to analyze the main violations of children's rights within the European Convention on Human Rights to highlight the basic positions of the European Court of Human Rights ECHR on their protection, as well as to determine the advisability of applying the practice of this court by the European states. The methodological basis of the work consists of different methods, such as analysis and synthesis, dialectical, logical-legal and formal-legal. The result of this work allowed identifying the role of the decisions of the European Court of Human Rights as a source of European law and its importance for the protection of the rights of the child, interpreting the legal positions established in the pertinent decisions of the said court and comparing them, to justify the need for your careful observation of the practice of the ECHR in the application of the law. It is concluded that the practice of the ECHR is recognized as a source of law in most states. And although the Ukrainian legal tradition does not recognize the status of judicial precedent as a source of law, such precedents are actively used in everyday legal activity.</t>
  </si>
  <si>
    <t>[Bondaruk, Mykola] Yuriy Fedkovych Chernivtsi Natl Univ, Dept Private Law, Chernovtsy, Ukraine; [Melenko, Serhiy H.] Yuriy Fedkovych Natl Univ Chernivtsi, Dept European Law &amp; Comparat Law Studies, Chernovtsy, Ukraine; [Omelehuk, Liubov] Univ State Fiscal Serv Ukraine, Dept Criminalist &amp; Criminal Proc, Irpin, Ukraine; [Radchenko, Liliya] Taras Shevchenko Natl Univ Kyiv, Civil Law, Inst Law, Kiev, Ukraine; [Levenets, Anzhela] Odessa II Mechnikov Natl Univ, Dept Constitut Law &amp; Justice, Odessa, Ukraine</t>
  </si>
  <si>
    <t>Ministry of Education &amp; Science of Ukraine; Yuri Fedkovych Chernivtsi National University; Ministry of Education &amp; Science of Ukraine; Yuri Fedkovych Chernivtsi National University; Ministry of Finance of Ukraine; State Tax University; Ministry of Education &amp; Science of Ukraine; Taras Shevchenko National University Kiev; Ministry of Education &amp; Science of Ukraine; Odesa I. I. Mechnikov National University</t>
  </si>
  <si>
    <t>Bondaruk, M (corresponding author), Yuriy Fedkovych Chernivtsi Natl Univ, Dept Private Law, Chernovtsy, Ukraine.</t>
  </si>
  <si>
    <t>m.bodnaruk@chnu.edu.ua; s.melenko@chnu.edu.ua; o.l.v.0328@gmail.com; gli@online.ua; angel1lev@onu.edu.ua</t>
  </si>
  <si>
    <t>Omelchuk, Liubov/AAU-2240-2021; Levenets, Anzhela/HNC-3590-2023; Melenko, Serhiy/C-9743-2016; Bodnaruk, Mykola/D-5388-2016</t>
  </si>
  <si>
    <t>Melenko, Serhiy/0000-0002-3912-548X; Bodnaruk, Mykola/0000-0001-7386-465X; Radchenko, Liliya/0000-0002-3783-9489; Levenets, Anzhela/0000-0002-1941-513X</t>
  </si>
  <si>
    <t>10.46398/cuestpol.3968.09</t>
  </si>
  <si>
    <t>QU5KU</t>
  </si>
  <si>
    <t>WOS:000627320500010</t>
  </si>
  <si>
    <t>Hudima, T; Ustymenko, V; Dzhabrailov, R; Oliukha, V; Illarionov, O</t>
  </si>
  <si>
    <t>Hudima, Tetiana; Ustymenko, Volodymyr; Dzhabrailov, Ruslan; Oliukha, Vitalii; Illarionov, Oleksandr</t>
  </si>
  <si>
    <t>Labour Market and Educational Services Trends in Post-Conflict Territories of Ukraine</t>
  </si>
  <si>
    <t>EUROPEAN JOURNAL OF SUSTAINABLE DEVELOPMENT</t>
  </si>
  <si>
    <t>sustainable development; promotion of youth employment; post-conflict territories; higher education institutions; migration; labour market; programme approach</t>
  </si>
  <si>
    <t>YOUTH; WORK</t>
  </si>
  <si>
    <t>Promotion of youth employment, especially in the post-conflict territories of Donetsk and Luhansk regions of Ukraine, is one of the key global problems of a country that is a challenge to its sustainable development. Higher education institutions play an important role in this process. They form the labour potential for the development of a region. However, their activities do not always correspond to their (regional) needs. Studies on employment experience and labour mobility of graduates of higher education establishments in Donetsk and Luhansk regions of Ukraine evidence of the extremely high rate of re-profiling of young graduates and / or their migration to other regions of the country or abroad. This article proposes a number of measures, including within the framework of educational reform, to be implemented to reduce youth unemployment both in the region and in Ukraine as a whole. It is noted that it is advisable to intensify the processes of supporting the initiatives of young people in post-graduate vocational training and employment, encouraging them to actively seek employment and to acquire a profession or occupation in demand in the labour market. Attention is drawn to the need for awareness-raising and education in this regard. It is argued that measures aimed at preventing the migration of scientists should be included in national policy documents. It is suggested that special attention be given to the programme approach, which should form the basis of a legal mechanism to promote the preservation of the region's intellectual potential.</t>
  </si>
  <si>
    <t>[Hudima, Tetiana; Ustymenko, Volodymyr; Dzhabrailov, Ruslan; Oliukha, Vitalii; Illarionov, Oleksandr] Natl Acad Sci Ukraine, State Org V Mamutov Inst Econ &amp; Legal Res, Kiev, Ukraine; [Ustymenko, Volodymyr] Natl Acad Sci Ukraine, Kiev, Ukraine</t>
  </si>
  <si>
    <t>National Academy of Sciences Ukraine; National Academy of Sciences Ukraine</t>
  </si>
  <si>
    <t>Hudima, T (corresponding author), Natl Acad Sci Ukraine, State Org V Mamutov Inst Econ &amp; Legal Res, Kiev, Ukraine.</t>
  </si>
  <si>
    <t>Hudima, Tetiana/AAV-6450-2021; Dzhabrailov, Ruslan/ABD-5173-2021</t>
  </si>
  <si>
    <t>Hudima, Tetiana/0000-0003-1509-5180;</t>
  </si>
  <si>
    <t>Czech non-governmental 'People in Need'</t>
  </si>
  <si>
    <t>This work would be impossible without the financial support of the Czech non-governmental 'People in Need'. The article was prepared as part of a scientific studies on 'Evaluation of Donbas Universities Economic Potential'.</t>
  </si>
  <si>
    <t>EUROPEAN CENTER SUSTAINABLE DEVELOPMENT</t>
  </si>
  <si>
    <t>ROME</t>
  </si>
  <si>
    <t>VIA DEI FIORI 34, ROME, 00172, ITALY</t>
  </si>
  <si>
    <t>2239-5938</t>
  </si>
  <si>
    <t>2239-6101</t>
  </si>
  <si>
    <t>EUR J SUSTAIN DEV</t>
  </si>
  <si>
    <t>Eur. J. Sustain. Dev.</t>
  </si>
  <si>
    <t>10.14207/ejsd.2021.v10n3p262</t>
  </si>
  <si>
    <t>Environmental Sciences</t>
  </si>
  <si>
    <t>Environmental Sciences &amp; Ecology</t>
  </si>
  <si>
    <t>XA7TP</t>
  </si>
  <si>
    <t>WOS:000720844500020</t>
  </si>
  <si>
    <t>Komarnitskyi, O; Nedoshytko, I</t>
  </si>
  <si>
    <t>Komarnitskyi, Oleksandr; Nedoshytko, Iryna</t>
  </si>
  <si>
    <t>Bolshevization of Students of Pedagogical Education Institutions of National Minorities in Ukrainian SSR in the 1920s - 1930s: Purpose, Means, Tasks</t>
  </si>
  <si>
    <t>students; pedagogical institute; technical school; Bolshevik ideology; committee; social competition</t>
  </si>
  <si>
    <t>The purpose of the study is to clarify the purpose, means and objectives of Bolshevization students of pedagogical educational institutions of national minorities in the 1920s and 1930s, coverage of socio-political and educational activities of student youth, purposeful and controlled by party and Komsomol cells in pedagogical colleges and institutes, in general, party-state structures, as well as manifestations of opposition among her. Research methods. The authors used a set of general scientific (analysis, synthesis, method of comparison, dialectical) and special scientific (historical-genetic, historical-comparative, historical-typological, problem-chronological) methods of historical cognition. Scientific novelty. The social and political life of the students of pedagogical educational institutions through the prism of its Bolshevization, subordination to the means and tasks of the Soviet-Stalinist leadership in the interwar period is analyzed. Conclusions. For the Bolshevization of student youth, the imposition of Soviet-Stalinist ideology and the model of society, party and Komsomol cells in the educational institutions of national minorities practiced the organization of political circles, circles of current politics, political and Komsomol schools, political battles, socialist competition, propaganda of atheistic ideas, celebration of state holidays, honoring the memory of Bolshevik leaders, etc. In practice, such events, and in fact the party and Komsomol committees themselves, did not enjoy the proper authority among students. Instead, various debates and discussions on political topics with a free exchange of views were popular among young people, which, according to the authorities, posed a threat to the development of a Marxist worldview. The socio-political and educational activities of students were subordinated to the political and ideological guidelines of the Bolshevik Party and the Komsomol. In particular, they were involved in work in trade unions, public organizations, clubs, in various national campaigns, boss work in villages, urban enterprises, workers' clubs, units of the Red Army, the elimination of illiteracy and more. In general, students of pedagogical colleges and institutes were less active in social work, especially in rural areas, than their colleagues from purely Ukrainian universities. Some students did not accept the Bolshevik model of society, which strengthened their opposition, which inevitably led to repression in their environment.</t>
  </si>
  <si>
    <t>[Komarnitskyi, Oleksandr] Kamianets Podilskyi I Ohiienko Natl Univ, Dept Hist Ukraine, Kamianets Podilskyi, Ukraine; [Nedoshytko, Iryna] West Ukrainian Natl Univ, Dept Informat &amp; Sociocultural Act, Ternopol, Ukraine</t>
  </si>
  <si>
    <t>Ministry of Education &amp; Science of Ukraine; Kamianets-Podilskyi Ivan Ohiienko National University; Ministry of Education &amp; Science of Ukraine; Western Ukrainian National University</t>
  </si>
  <si>
    <t>Komarnitskyi, O (corresponding author), Kamianets Podilskyi I Ohiienko Natl Univ, Dept Hist Ukraine, Kamianets Podilskyi, Ukraine.</t>
  </si>
  <si>
    <t>kob-1974@ukr.net; i.nedoshytko@ukr.net</t>
  </si>
  <si>
    <t>Komarnitskij, Alexander/ABC-6699-2020; Nedoshytko, Iryna/AAW-5245-2021</t>
  </si>
  <si>
    <t>Komarnitskij, Alexander/0000-0003-3021-6550; Nedoshytko, Iryna/0000-0001-9233-7169</t>
  </si>
  <si>
    <t>NATL ACAD SCIENCES UKRAINE, INST UKRAINIAN HISTORY</t>
  </si>
  <si>
    <t>SX2MY</t>
  </si>
  <si>
    <t>WOS:000665045800007</t>
  </si>
  <si>
    <t>Otravenko, O; Shkola, O; Shynkarova, O; Zhamardiy, V; Lyvatskyi, O; Pelypas, D</t>
  </si>
  <si>
    <t>Otravenko, Olena; Shkola, Olena; Shynkarova, Olena; Zhamardiy, Valeriy; Lyvatskyi, Oleksandr; Pelypas, Dmytro</t>
  </si>
  <si>
    <t>Leisure and recreational activities of student youth in the context of health-preservation</t>
  </si>
  <si>
    <t>JOURNAL FOR EDUCATORS TEACHERS AND TRAINERS</t>
  </si>
  <si>
    <t>leisure and recreational activities; students; health-preserving competence; quality of the educational process; sanative fitness; recreational tourism; healthy lifestyle</t>
  </si>
  <si>
    <t>SYSTEM</t>
  </si>
  <si>
    <t>The article examines leisure and health-improving activities of student youth in the context of maintaining health by means of health-improving fitness and recreational tourism. The aim of the work was to identify the main aspects of leisure and recreational activities of student youth in the context of health preservation; determination of methodological approaches to the preparation of student youth for the organization of leisure and recreational activities by means of health fitness and recreational tourism. The study participants were 386 students of a higher educational institution in Ukraine. The experimental study was carried out in three stages, each of which used different research methods. These were: a closed questionnaire of the need for achievements by Yu. Orlov, the test Assessment of communication skills and organizational abilities by V. Sinyaysky and B. Fedorishin, the methodology Diagnosis of the level of empathy by I. M. Yusupov, the method of the level of expression and directionality of reflection by M. Grant). As a result, the introduction of methodological approaches to the preparation of student youth for the organization of leisure and health-improving activities by means of health-improving fitness and recreational tourism significantly influenced the increase in the general level of formation of motivational needs, cognitive, creative-activity and evaluative-reflective components. The selected criteria, indicators, methods and diagnostic tools for the formation of the readiness of future specialists in physical culture and sports for the organization of leisure and rest covered all the characteristics of the studied phenomenon. They were interrelated and, in their unity, reflected the effectiveness of the readiness formation process, as well as differentiation according to the corresponding levels. Thus, the implemented methodological approaches contributed to the high-quality training of future specialists for the organization of leisure and recreational activities by means of health fitness and recreational tourism, especially in a pandemic.The educational direction of the organization of the educational process provided for updating and expanding the content of the following academic disciplines: Recreational physical activity and physical rehabilitation, Fitness with teaching methods, Sports and pedagogical improvement in fitness, Tourism, Outdoor and entertaining games, Musical-rhythmic education and the basics of health-improving physical education, Modern sports and health-improving technologies. A complex combination of traditional teaching methods with innovative ones is proposed, aimed at modeling professional situations associated with leisure and entertainment activities of future bachelors of physical culture and sports, and a health self-control diary has been developed.</t>
  </si>
  <si>
    <t>[Otravenko, Olena; Lyvatskyi, Oleksandr; Pelypas, Dmytro] Luhansk Taras Shevchenko Natl Univ, Dept Theory &amp; Methods Phys Educ, Starobilsk, Ukraine; [Shkola, Olena] Municipal Estab Kharkiv Humanitarian Pedag Acad K, Dept Phys Educ, Kharkiv, Ukraine; [Shynkarova, Olena] Luhansk Taras Shevchenko Natl Univ, Dept Olymp &amp; Profess Sports, Starobilsk, Ukraine; [Zhamardiy, Valeriy] Poltava State Med Univ, Dept Phys Educ &amp; Hlth Phys Therapy Ergotherapy Sp, Poltava, Ukraine</t>
  </si>
  <si>
    <t>Ministry of Education &amp; Science of Ukraine; Luhansk Taras Shevchenko National University; Ministry of Education &amp; Science of Ukraine; Luhansk Taras Shevchenko National University; Poltava State Medical University</t>
  </si>
  <si>
    <t>Otravenko, O (corresponding author), Luhansk Taras Shevchenko Natl Univ, Dept Theory &amp; Methods Phys Educ, Starobilsk, Ukraine.</t>
  </si>
  <si>
    <t>yelenot@gmail.com; alesikk1974@gmail.com; lenashin1962@gmail.com; Shamardi@ukr.net; slonik50a@gmail.com; qwertys221995@gmail.com</t>
  </si>
  <si>
    <t>Жамардій, Валерій/HPH-1430-2023; Shynkarova, Olena/AAJ-4219-2020; Otravenko, Olena/AAQ-4135-2020</t>
  </si>
  <si>
    <t>Жамардій, Валерій/0000-0002-3579-6112; Shynkarova, Olena/0000-0002-8034-1360; Otravenko, Olena/0000-0001-8308-5895</t>
  </si>
  <si>
    <t>UNIV GRANADA, FAC CIENCIAS EDUCACION</t>
  </si>
  <si>
    <t>GRANADA</t>
  </si>
  <si>
    <t>CAMPUS UNIV CARTUJA S-N, GRANADA, 18071, SPAIN</t>
  </si>
  <si>
    <t>1989-9572</t>
  </si>
  <si>
    <t>J EDUC TEACH TRAIN</t>
  </si>
  <si>
    <t>J. Educ. Teach. Train.</t>
  </si>
  <si>
    <t>10.47750/jett.2021.12.03.014</t>
  </si>
  <si>
    <t>WH4NX</t>
  </si>
  <si>
    <t>WOS:000707657700001</t>
  </si>
  <si>
    <t>Pavlova, I; Petrytsa, P; Andres, A; Osip, N; Khurtenko, O; Rudenok, A; Hotsuliak, N; Zlenko, N</t>
  </si>
  <si>
    <t>Pavlova, Iuliia; Petrytsa, Petro; Andres, Andrii; Osip, Nataliia; Khurtenko, Oksana; Rudenok, Alla; Hotsuliak, Natalia; Zlenko, Nataliia</t>
  </si>
  <si>
    <t>Measuring physical literacy in Ukraine: development of a set of indicators by Delphi method</t>
  </si>
  <si>
    <t>PHYSICAL ACTIVITY REVIEW</t>
  </si>
  <si>
    <t>physical literacy; physical education; students; Delphi method; university</t>
  </si>
  <si>
    <t>Introduction: This study aims to outline indicators of physical literacy for Ukrainian student youth, taking into account current international experience and concepts and meeting national specificities of the organization of physical education in higher educational institutions of Ukraine. Methods: 82 individuals were invited to participate in study (face-to-face meeting). The 2-round Delphi method as approach for facilitating group interaction aimed to structure communication process was used to generalize the knowledge and receiving the consensus of expert opinion. Results: The top five of the most important indicators of physical literacy were physical health, physical activity level, participation in fitness activities, ability to conduct morning hygienic gymnastics, physical training break, physical training, gymnastics before classes, individual training session, ability to perform preventive exercises in case of illness. The indicators identified by the experts can be grouped into three separate domains: functional, motivational, cognitive and behavioral. Conclusion: The selected indicators are contextually sensitive for the Ukrainian population. We prioritize approaches that have already been used in daily practice in Ukraine. The set of selected indicators demonstrates that they reflect the structural hierarchy of the physical literacy construction. The selected indicators, in particular, correspond to the goals of students' education, they take into account the list of necessary knowledge, skills and abilities in accordance with the requirements of the Ukrainian program, consider motivation of students, awareness of active lifestyle and sufficient level of physical strain importance for health.</t>
  </si>
  <si>
    <t>[Pavlova, Iuliia] Lviv State Univ Phys Culture, Lvov, Ukraine; [Petrytsa, Petro; Osip, Nataliia] Ternopil Natl Pedag Univ, Ternopol, Ukraine; [Andres, Andrii] Lviv Polytech Natl Univ, Lvov, Ukraine; [Khurtenko, Oksana] Vinnytsia Mykhailo Kotsiubynskyi State Pedag Univ, Vinnytsia, Ukraine; [Rudenok, Alla] Khmelnytsky Natl Univ, Khmelnytsky, Ukraine; [Hotsuliak, Natalia] Kamianets Podilskyi Natl Ivan Ohiienko Univ, Kamianets Podilskyi, Ukraine; [Zlenko, Nataliia] Sumy State Pedag Univ, Sumy, Sumy Oblast, Ukraine</t>
  </si>
  <si>
    <t>Ministry of Education &amp; Science of Ukraine; Ivan Boberskyi Lviv State University of Physical Culture; Ministry of Education &amp; Science of Ukraine; Ternopil Volodymyr Hnatiuk National Pedagogical University; Ministry of Education &amp; Science of Ukraine; Lviv Polytechnic National University; Ministry of Education &amp; Science of Ukraine; Vinnytsia Mykhailo Kotsiubynskyi State Pedagogical University; Ministry of Education &amp; Science of Ukraine; Khmelnytskyi National University; Ministry of Education &amp; Science of Ukraine; Kamianets-Podilskyi Ivan Ohiienko National University; Ministry of Education &amp; Science of Ukraine; Sumy State Pedagogical University named after A. S. Makarenko</t>
  </si>
  <si>
    <t>Pavlova, I (corresponding author), Lviv State Univ Phys Culture, Lvov, Ukraine.</t>
  </si>
  <si>
    <t>Pavlova, Iuliia/R-8276-2016; Osip, Nataliia/AAG-6162-2021; Хуртенко, Оксана/AAO-7333-2020; Hotsuliak, Natalia/AAN-3683-2021; Zlenko N, Zlenko N/GOP-3081-2022; Rudenok, Alla/AAE-6502-2021; Petrytsa, Petro/F-6833-2018</t>
  </si>
  <si>
    <t>Pavlova, Iuliia/0000-0002-8111-4469; Osip, Nataliia/0000-0002-1114-9092; Хуртенко, Оксана/0000-0002-2498-1515; Hotsuliak, Natalia/0000-0003-2170-0666; Zlenko N, Zlenko N/0000-0003-2598-4336; Rudenok, Alla/0000-0003-1197-0646; Petrytsa, Petro/0000-0002-7164-1900</t>
  </si>
  <si>
    <t>PROJACK</t>
  </si>
  <si>
    <t>CZESTOCHOWA</t>
  </si>
  <si>
    <t>HENRYKI 10C, CZESTOCHOWA, 42-226, POLAND</t>
  </si>
  <si>
    <t>2300-5076</t>
  </si>
  <si>
    <t>PHYS ACT REV</t>
  </si>
  <si>
    <t>Phys. Act. Rev.</t>
  </si>
  <si>
    <t>10.16926/par.2021.09.04</t>
  </si>
  <si>
    <t>RF7HY</t>
  </si>
  <si>
    <t>WOS:000635012500004</t>
  </si>
  <si>
    <t>Pavlushenko, OA; Mazai, LY; Prokopchuk, LV; Pavlykivska, NM</t>
  </si>
  <si>
    <t>Pavlushenko, Olha A.; Mazai, Lada Yu; Prokopchuk, Liudmyla, V; Pavlykivska, Natalia M.</t>
  </si>
  <si>
    <t>THE INTERNET RESOURCES AS A MEANS FOR FORMING STUDENTS' NATIONAL AND PATRIOTIC WORLDVIEW</t>
  </si>
  <si>
    <t>INFORMATION TECHNOLOGIES AND LEARNING TOOLS</t>
  </si>
  <si>
    <t>patriotic upbringing; patriotic consciousness; information and communication technologies; Internet resources; student youth</t>
  </si>
  <si>
    <t>The article is devoted to the problem of information and communication technologies using in the process of patriotic education and the upbringing of student youth. Special attention is dropped to the teachers' social role for the formation of patriotism and national identity of the young generation of Ukrainians in the modern social and political realities. Using the method of content analysis, it was defined the possibilities of involving Ukrainian-centric information media channels, educational platforms and blogs with the aim to form students' patriotic outlook. Thus, it was created the model of an interactive process that is presented through the triad student youth - information and communication technologies - formation of national and patriotic outlook. During the empirical research and use of the focus group method, we determined psychological features of the students' activity and their main interest direction in the fields of nationally valuable information and awareness with the help of online sources that represent reliable, scientifically substantiated knowledge about the historical past of Ukrainian people and modern social and political life of Ukraine. Such investigations revealed the contradictions between the awareness of the importance of patriotism for the national idea realization and building a strong sovereign state and the ideas of young people about the meaningful filling of the patriotic worldview of the citizen and the actual implementation of their patriotic beliefs. In conclusion, we formulated the logical structure of pedagogical actions and impacts to make the process of patriotic outlook formation more effective. This structure includes three levels of practical means and tools such as cognitive, emotional and behavioural. Based on the analysis of empirical data, we developed the algorithm of educational influence on young people with the purpose of encouraging them to purposefully use the opportunities of the global network in search of valuable information that can help them to understand all modern processes in the social and political life of Ukraine, to comprehend historical lessons, to expand the personal communication space and to start a dialogue with competent people. As a result of all these scientific reflections, it was defined perspective directions of educational work with students in the field of information and media literacy raising with the aim to improve their critical thinking and perception of the Internet content. It was also determined the importance of studying the possibilities of creating effective models of integration of information and media literacy in the professional training courses and process in general.</t>
  </si>
  <si>
    <t>[Pavlushenko, Olha A.; Prokopchuk, Liudmyla, V; Pavlykivska, Natalia M.] Vinnytsia Mykhailo Kotsiubynskiy State Pedag Univ, Dept Ukrainian Language, Vinnytsia, Ukraine; [Mazai, Lada Yu] Vinnytsia Mykhailo Kotsiubynskiy State Pedag Univ, Dept Psychol &amp; Social Work, Vinnytsia, Ukraine</t>
  </si>
  <si>
    <t>Ministry of Education &amp; Science of Ukraine; Vinnytsia Mykhailo Kotsiubynskyi State Pedagogical University; Ministry of Education &amp; Science of Ukraine; Vinnytsia Mykhailo Kotsiubynskyi State Pedagogical University</t>
  </si>
  <si>
    <t>Pavlushenko, OA (corresponding author), Vinnytsia Mykhailo Kotsiubynskiy State Pedag Univ, Dept Ukrainian Language, Vinnytsia, Ukraine.</t>
  </si>
  <si>
    <t>lushen4619@gmail.com; surreart@meta.ua; liudapro578@gmail.com; kafedra_um@ukr.net</t>
  </si>
  <si>
    <t>Pavlushenko, Olha Andriivna/AAQ-1649-2021; Павликівська, Наталія/A-4935-2019; Mazai, Lada/AAQ-1435-2021; Прокопчук, Людмила В/A-4919-2019</t>
  </si>
  <si>
    <t>Pavlushenko, Olha Andriivna/0000-0002-0224-0900; Павликівська, Наталія/0000-0002-2297-4872; Mazai, Lada/0000-0002-9532-5996;</t>
  </si>
  <si>
    <t>NATL ACAD PEDAGOGICAL SCIENCES UKRAINE, INST INFO TECHNOL &amp; LEARNING TOOLS</t>
  </si>
  <si>
    <t>VUL M BERLYNSKOHO 9, KYIV, 04060, UKRAINE</t>
  </si>
  <si>
    <t>2076-8184</t>
  </si>
  <si>
    <t>INF TECHNOL LEARN TO</t>
  </si>
  <si>
    <t>Inf. Technol. Learn. Tools</t>
  </si>
  <si>
    <t>10.33407/itlt.v85i5.3826</t>
  </si>
  <si>
    <t>XF2PG</t>
  </si>
  <si>
    <t>WOS:000723917100009</t>
  </si>
  <si>
    <t>Prysiazhniuk, S; Pryimakov, O; Iermakov, S; Oleniev, D; Eider, J; Mazurok, N</t>
  </si>
  <si>
    <t>Prysiazhniuk, Stanislav; Pryimakov, Oleksander; Iermakov, Sergii; Oleniev, Dmytro; Eider, Jerzy; Mazurok, Natalija</t>
  </si>
  <si>
    <t>Influence of weekly physical exercises on indicators of biological age of student's youth</t>
  </si>
  <si>
    <t>PHYSICAL EDUCATION OF STUDENTS</t>
  </si>
  <si>
    <t>biomarkers; higher education; physical activity; health; COVID-19</t>
  </si>
  <si>
    <t>HEALTH; EDUCATION; FITNESS</t>
  </si>
  <si>
    <t>Background and Study Aim The physical activity level of students is closely associated with ecological, hygienic, and socioeconomic facts. This is especially true during the COVID-19 pandemic, which has dramatically reduced the student opportunity to engage in regular physical activity. The purpose of the work is to study the influence of the weekly physical exercises on the indicators of biological age of students of higher education institutions of Ukraine. Material and Methods The study involved 409 students (182 boys and 227 girls), who were divided into experimental (87 boys and 117 girls) and control (95 boys and 110 girls) groups. The biological age (BA) of students was determined by means of Voitenko's method using biomarkers of their physical status. Indices of the cardiovascular system (pulse, systolic, and diastolic blood pressure); respiratory system (vital capacity, the Hench and Stange test); central nervous system (static balancing); PHSA (personal health self-assessment) were studied. In addition, a questionnaire-based survey of students on their health self-assessment including 27 questions was carried out. Statistica 13.5 statistical software package was used to process the experimental material. Methods of variation statistics, correlation, and regression analysis were used. The coefficients of the Student t-test and Fisher's F-test were calculated. Results In the process of pedagogical experiment, the positive impact of the author's physical education program on BA of students of the experimental group (EG) was revealed: in boys, the positive dynamics of BA changes was detected already after four additional hours of performing exercises per week, whereas in girls - after six or more hours. The most pronounced changes in physical state, which determined BA decrease during academic year were noted in students with a weekly motor regime exceeding 6 hours. In boys of EG, the biological age decreased at the end of the experiment by 11,1 years (p &lt; 0,001), whereas in girls - by 5,3 years (p &lt; 0,001). No positive changes of BA were observed at the end of the experiment in students of the control group (CG), whose weekly regime of motor activity constituted 2 hours. In boys of EG, the decrease of BA is manifested after four additional hours of performing physical exercises per week, whereas in girls - after six or more hours. The most pronounced changes in BA indices during the academic year were noted in students of the experimental group with weekly motor regime exceeding 6 hours. Conclusions The developed mathematical models are recommended to be used for estimating, modelling, and predicting the biological age of students according to informative indices of physical state.</t>
  </si>
  <si>
    <t>[Prysiazhniuk, Stanislav] State Univ Telecommun, Kiev, Ukraine; [Pryimakov, Oleksander; Eider, Jerzy] Szczecin Univ, Inst Phys Culture Sci, Szczecin, Poland; [Iermakov, Sergii] Gdansk Univ Phys Educ &amp; Sport, Dept Sport, Gdansk, Poland; [Oleniev, Dmytro] Natl Def Univ Ukraine, Educ &amp; Sci Inst Phys Culture &amp; Sports &amp; Hlth Tech, Chair Theory Methodol &amp; Org Phys Training &amp; Sport, Kiev, Ukraine; [Mazurok, Natalija] Natl Pedag Dragomanov Univ, Kiev, Ukraine</t>
  </si>
  <si>
    <t>National University of Life &amp; Environmental Sciences of Ukraine; Ministry of Education &amp; Science of Ukraine; Igor Sikorsky Kyiv Polytechnic Institute; State University of Telecommunications; University of Szczecin; Gdansk University of Physical Education &amp; Sport; Ministry of Defence of Ukraine; National Defence University of Ukraine named after Ivan Cherniakhovskyi; Ministry of Education &amp; Science of Ukraine; National Pedagogical Dragomanov University</t>
  </si>
  <si>
    <t>Prysiazhniuk, S (corresponding author), State Univ Telecommun, Kiev, Ukraine.</t>
  </si>
  <si>
    <t>stas046@ukr.net; sanaol7.alex@gmail.com; sportart@gmail.com; kaf.fv.dut@gmail.com; erzy.eider@usz.edu.pl; natprim75@gmail.com</t>
  </si>
  <si>
    <t>Iermakov, Sergii/I-1267-2014; Prysiazhniuk, Stanislav/AAB-6747-2022; Oleniev, Dmytro/AAH-7472-2020; Pryimakov, Oleksandr/AAH-7989-2019; Iermakov, Sergii/AAT-9873-2021</t>
  </si>
  <si>
    <t>Iermakov, Sergii/0000-0002-5039-4517; Oleniev, Dmytro/0000-0001-9685-725X; Pryimakov, Oleksandr/0000-0003-0351-486X; Iermakov, Sergii/0000-0002-5039-4517; Mazurok, Nataliya/0000-0001-7346-1156</t>
  </si>
  <si>
    <t>IERMAKOV S S</t>
  </si>
  <si>
    <t>KHARKOV-68</t>
  </si>
  <si>
    <t>BOX 11135, KHARKOV-68, 61068, UKRAINE</t>
  </si>
  <si>
    <t>2075-5279</t>
  </si>
  <si>
    <t>2308-7250</t>
  </si>
  <si>
    <t>PHYS EDUC STUD</t>
  </si>
  <si>
    <t>Phys. Educ. Stud.</t>
  </si>
  <si>
    <t>10.15561/20755279.2021.0108</t>
  </si>
  <si>
    <t>QQ2YW</t>
  </si>
  <si>
    <t>WOS:000624392200008</t>
  </si>
  <si>
    <t>Stativka, N; Batiuk, A</t>
  </si>
  <si>
    <t>Stativka, Natalya; Batiuk, Anna</t>
  </si>
  <si>
    <t>Career Motivation in the Process of State Regulation of Youth Employment</t>
  </si>
  <si>
    <t>CENTRAL EUROPEAN PUBLIC ADMINISTRATION REVIEW</t>
  </si>
  <si>
    <t>unemployment; state regulation; state support; employment; youth; career motivation; vocational guidance; labour market</t>
  </si>
  <si>
    <t>Purpose: The main objective of the study is to find new methods for the state promotion of career motivation in the process of providing youth employment. Design/Methodology/Approach: To accomplish the research objectives, a set of mutually reinforcing general scientific and special research methods was used. The basic statistical analyses of unemployment rate data according to the methodology of the International Labour Organization, while the level of registered unemployment (the national indicator of the unemployment rate in Ukraine) serves as an indicator of the State Employment Service performance. Findings: A detailed analysis of career motivation theories and the technology of servicing potentially unemployed people helped justify the feasibility of applying a communicative and psychological method in employment center specialists' work with their clients, in particular the youth. Thus, a number of measures were identified and proposed in order to better encourage employment and increase the effectiveness of career motivation. Practical Implications: In the course of the research, the development trends in the youth labour market of Ukraine were estimated, the main causes for youth unemployment were determined, and the value orientations and characteristics of modern youth were analysed. The importance of employment services focusing on effective communication with their clients to motivate them for successful employment and self-development is substantiated. The issues of young people's migration activity, which can have a negative effect on the economic development of the country and increase the socio-demographic risks to national security, need a detailed scientific study. Originality/Value: Currently, the science of public administration does not pay due attention to the role of public institutions in providing career motivation or to the legal consolidation of the measures that motivate productive work. A vast majority of research works on professional motivation and career development were conducted by scientists from the fields of pedagogy, psychology and social economy. These works reveal the essence of pedagogical education and the peculiarities of human psychological influence, yet fail to define the role of the state as the main social institution which should lay the basis for youth development and encouragement to employment. This renders the topic of the present study relevant.</t>
  </si>
  <si>
    <t>[Stativka, Natalya; Batiuk, Anna] Natl Acad Publ Adm, Off President Ukraine, Kharkiv Reg Inst Publ Adm, Kharkiv, Ukraine</t>
  </si>
  <si>
    <t>National Academy of Public Administration under the President of Ukraine; Odessa Regional Institute for Public Administration, National Academy for Public Administration</t>
  </si>
  <si>
    <t>Stativka, N (corresponding author), Natl Acad Publ Adm, Off President Ukraine, Kharkiv Reg Inst Publ Adm, Kharkiv, Ukraine.</t>
  </si>
  <si>
    <t>nstativka@ukr.net; batiuk1990@gmail.com</t>
  </si>
  <si>
    <t>Stativka, Natalya/0000-0003-0903-6256; Batuk, Anna/0000-0003-2579-5578</t>
  </si>
  <si>
    <t>UNIV LJUBLJANA, FAC PUBLIC ADM</t>
  </si>
  <si>
    <t>LJUBLJANA</t>
  </si>
  <si>
    <t>GOSARJEVA 5, LJUBLJANA, SI-1000, SLOVENIA</t>
  </si>
  <si>
    <t>2591-2240</t>
  </si>
  <si>
    <t>2591-2259</t>
  </si>
  <si>
    <t>CENT EUR PUBLIC ADM</t>
  </si>
  <si>
    <t>Cent. Eur. Public Adm.</t>
  </si>
  <si>
    <t>10.17573/cepar.2021.2.07</t>
  </si>
  <si>
    <t>Public Administration</t>
  </si>
  <si>
    <t>XP5QI</t>
  </si>
  <si>
    <t>Green Published, Bronze</t>
  </si>
  <si>
    <t>WOS:000730919400007</t>
  </si>
  <si>
    <t>Sushko, AV; Petin, DI</t>
  </si>
  <si>
    <t>Sushko, A., V; Petin, D., I</t>
  </si>
  <si>
    <t>Send Us Some Guns and Grenades ...: Appeal of Young Ukrainian Nationalists from Siberia to Their Confederates from the OUN-UPA in Ukraine in 1950</t>
  </si>
  <si>
    <t>HERALD OF AN ARCHIVIST</t>
  </si>
  <si>
    <t>Ukrainian nationalism; Ukrainian separatism; OUN; UPA; special services; state security bodies; political exile; special settlers; Omsk</t>
  </si>
  <si>
    <t>The article is to study the Soviet special services' attempt to prevent youth extremist organization of Ukrainian nationalists deploying their activities in the Omsk region in early February 1951, as they expressed an obvious readiness wage an anti-Soviet fight using agitation and terror. It is based on the analysis of a completely unknown and previously unintroduced into scientific use historical source, which remains in departmental storage. The source is fully reproduced in the final part of the article. Its facsimile copy and photograph used in the article as an illustration are exhibited in the History Hall of the FSB Directorate of Russia for the Omsk Region. High relevance of the publication is associated with the fact that neither aspects of political existence of the Ukrainian special settlers in Siberia in the late 1940s-50s, nor operational activities of the Soviet special services in this connection have been a subject of research. Among key reasons explaining this gap in historiography are peculiarities of departmental storage of archival documents of the state security agencies and complicated procedure for allowing researchers to get acquainted with them. Due to specifics of the study, the authors have used a comprehensive methodological approach based on a combination of source study criticism (external and internal) with anthropological approach, biographical and problem-chronological methods. This theoretical amalgamation has allowed the authors to interpret the revealed document, linking its appearance with concrete historical situation and personalities. The publication may be of interest to researchers of the Ukrainian nationalist and separatist movement, political exile in the USSR in period of the Second World War, and work of Soviet state security agencies aimed at countering radical (ultra-right) forms of social and political thought.</t>
  </si>
  <si>
    <t>[Sushko, A., V; Petin, D., I] Omsk State Tech Univ, Dept Hist Philosophy &amp; Social Commun, Omsk, Russia</t>
  </si>
  <si>
    <t>Omsk State Technical University</t>
  </si>
  <si>
    <t>Sushko, AV (corresponding author), Omsk State Tech Univ, Dept Hist Philosophy &amp; Social Commun, Omsk, Russia.</t>
  </si>
  <si>
    <t>alexsushko_1974@mail.ru; dimario86@rambler.ru</t>
  </si>
  <si>
    <t>Petin, Dmitriy/A-8542-2017</t>
  </si>
  <si>
    <t>Petin, Dmitriy/0000-0003-1614-8133</t>
  </si>
  <si>
    <t>RUSSIAN SOC HISTORIANS &amp; ARCHIVISTS</t>
  </si>
  <si>
    <t>RUSSIAN SOC HISTORIANS &amp; ARCHIVISTS, MOSCOW, 00000, RUSSIA</t>
  </si>
  <si>
    <t>2073-0101</t>
  </si>
  <si>
    <t>HER ARCH</t>
  </si>
  <si>
    <t>Her. Arch.</t>
  </si>
  <si>
    <t>10.28995/2073-0101-2021-1-232-247</t>
  </si>
  <si>
    <t>RA8AF</t>
  </si>
  <si>
    <t>WOS:000631640300018</t>
  </si>
  <si>
    <t>Sushko, AV</t>
  </si>
  <si>
    <t>Sushko, A., V</t>
  </si>
  <si>
    <t>Ukrainian Nationalists in Omsk: Prosecuted and Vindicated</t>
  </si>
  <si>
    <t>Ukrainian nationalism; OUN/UPA; Yunatstvo; Western Ukraine; Dragobychsky region; Great Patriotic War; deportees; Omsk; political repressions; vindication</t>
  </si>
  <si>
    <t>The article reviews actions of Omsk Region Office of Ministry of State Security (MSS) towards politically active Ukrainian nationalists among deportees from the Dragobychsky region of Western Ukraine and assesses their vindication in the Russian Federation. This study is based on archival documents from legal prosecutions of Ukrainian deportees stored in the Records Office of Omsk Region of Federal Security Service and recently opened for scholarly review, as well as exhibits from the History section of the Omsk Office of the FSB. Legal prosecutions documents were analysed using a prosopographic method to reconstruct a typical picture of young Ukrainian deportees who continued to believe in the values of Ukrainian nationalism and kept connections with the Organization of Ukrainian Nationalists (OUN)/Ukrainian Insurgent Army (UPA). All prosecuted Ukrainians were driven to nationalism by conditions of their upbringing. The young men were deportees from Western Ukraine and of peasant origin. The OUN/UPA were widely supported by the rural population in this region. They were deported to Siberia as family members of UPA militias fighting against the Soviet army. Having nationalist views, all prosecuted young men sincerely supported the creation of an independent Ukrainian state and did not accept Soviet authority that did not allow this creation, and so they were deported from their homeland. Omsk MSS agents, together with their Ukrainian colleagues, identified young radical nationalists. Some of those were active members of underground militant groups and during World War II carried out intelligence requests for OUN/UPA and provided information for its members. The author concludes that the nationalistic activities of these Ukrainian youth were are a real threat to security of the Soviet state and as such the fact of their vindication in the Russian Federation is not well-grounded from historical point of view.</t>
  </si>
  <si>
    <t>[Sushko, A., V] Omsk State Tech Univ, 11 Pr Mira, Omsk 644050, Russia</t>
  </si>
  <si>
    <t>Sushko, AV (corresponding author), Omsk State Tech Univ, 11 Pr Mira, Omsk 644050, Russia.</t>
  </si>
  <si>
    <t>alexsushko@rambler.ru</t>
  </si>
  <si>
    <t>10.21638/11701/spbu24.2021.309</t>
  </si>
  <si>
    <t>YG3OS</t>
  </si>
  <si>
    <t>WOS:000742402600009</t>
  </si>
  <si>
    <t>Varian, O; Shkolyk, A</t>
  </si>
  <si>
    <t>Varian, Oksana; Shkolyk, Andriy</t>
  </si>
  <si>
    <t>CITIZENSHIP AS THE MAIN RESEARCH CATEGORY IN THE STUDY OF AN IDEAL CITIZEN IMAGE IN ANCIENT ATHENS</t>
  </si>
  <si>
    <t>Ancient Athens; citizenship; image of ideal citizen; nothoi</t>
  </si>
  <si>
    <t>The goal of the research is to analyze the impact of the Athenian citizenship content on the image of an ideal citizen and finding the ways of achieving the image of a virtuous citizen by Athenians bastards, the image which was recognized by the society. The research methodology is based on principles of historicism, systematic, logicality, axiological and of the use of specific historical (historical and genetic, historical and typological, historical and comparative) methods. The scientific novelty consists in the fact that for the first time in Ukrainian historiography the attempt has been made to analyze the essence of Athenian citizenship and influence of its content elements on the image of an ideal citizen. Due to the uncertain socio-political status of the nothoi there has been considered the possibility of their public recognition as good citizens. The Conclusions. The concept of citizenship in Ancient Athens included socio-cultural and political components. The first assumed the child's involvement in cultural and religious activities for the purpose of mastering and further reproduction of cultural norms, traditions of a civil society. The integration of a child into a body of citizens to participate in socio-cultural activities was preceded by his inclusion in the father's family and phratry. Phratry membership was the basis for getting political rights on register youth in the deme citizen. Active participation in socio-cultural activities and polis governance formed the framework of an ideal citizen image. The available sources did not allow to determine the status of nothoi in Athenian polis unambiguously. However, those facts that nothoi were a significant resource for replacement the body of citizens, adoption practices and granting civil rights by the decree of the ecclesia, loyalty to illegitimate children during certain periods, repeal or non-compliance the marriage and citizenship laws make it probable that nothoi could have political rights in some cases. Accessibility for nothoi to the gymnasium and temple in Cynosarges illustrates the possibility of their socio-cultural integration.</t>
  </si>
  <si>
    <t>[Varian, Oksana] Zaporizhzhia Natl Univ, Dept World Hist &amp; Int Relat, 66 Zhukovskogo St, UA-69600 Zaporizhzhia, Ukraine; [Varian, Oksana] Zaporizhzhia Reg Ctr Protect Cultural Heritage, 31 Troitska St, UA-69063 Zaporizhzhia, Ukraine; [Shkolyk, Andriy] Ivan Franko Natl Univ Lviv, Fac Law, Dept Adm &amp; Financial Law, 1 Univ St, UA-79000 Lvov, Ukraine</t>
  </si>
  <si>
    <t>Ministry of Education &amp; Science of Ukraine; Zaporizhzhia National University; Ministry of Education &amp; Science of Ukraine; Ivan Franko National University Lviv</t>
  </si>
  <si>
    <t>Varian, O (corresponding author), Zaporizhzhia Natl Univ, Dept World Hist &amp; Int Relat, 66 Zhukovskogo St, UA-69600 Zaporizhzhia, Ukraine.;Varian, O (corresponding author), Zaporizhzhia Reg Ctr Protect Cultural Heritage, 31 Troitska St, UA-69063 Zaporizhzhia, Ukraine.</t>
  </si>
  <si>
    <t>melita16@ukr.net; andriy.shkolyk@lnu.edu.ua</t>
  </si>
  <si>
    <t>Shkolyk, Andriy/AHB-0159-2022</t>
  </si>
  <si>
    <t>10.24919/2519-058X.20.240018</t>
  </si>
  <si>
    <t>WD6QY</t>
  </si>
  <si>
    <t>WOS:000705065100001</t>
  </si>
  <si>
    <t>Howlett, M</t>
  </si>
  <si>
    <t>Howlett, Marnie</t>
  </si>
  <si>
    <t>Playing Near the Edge: An Analysis of Ukrainian Border Youths' Engagement with the Euromaidan</t>
  </si>
  <si>
    <t>PROBLEMS OF POST-COMMUNISM</t>
  </si>
  <si>
    <t>While citizenries' responses to sociopolitical events are often studied, how youth engage with such happenings remains unclear. This article therefore analyzes 45 texts written by individuals under the age of eighteen in three of Ukraine's regions-Zakarpattia, Volyn, and Chernihiv-following the Euromaidan of 2013-14. The study reveals the ways young Ukrainians absorbed, upheld, and (re)inscribed national narratives and discourses in light of the demonstrations and subsequent war. Though it remains uncertain whether their feelings will be sustained into the future, the paper emphasizes the wide-reaching effects of sociopolitical happenings on a country's entire population.</t>
  </si>
  <si>
    <t>[Howlett, Marnie] London Sch Econ &amp; Polit Sci, Dept Int Relat, London WC1N 2AE, England</t>
  </si>
  <si>
    <t>University of London; London School Economics &amp; Political Science</t>
  </si>
  <si>
    <t>Howlett, M (corresponding author), London Sch Econ &amp; Polit Sci, Dept Int Relat, London WC1N 2AE, England.</t>
  </si>
  <si>
    <t>m.howlett@lse.ac.uk</t>
  </si>
  <si>
    <t>Howlett, Marnie/AAE-6856-2021</t>
  </si>
  <si>
    <t>Howlett, Marnie/0000-0003-3446-4631</t>
  </si>
  <si>
    <t>Department of International Relations at the London School of Economics and Political Science</t>
  </si>
  <si>
    <t>This project was supported by funds from the Department of International Relations at the London School of Economics and Political Science.</t>
  </si>
  <si>
    <t>1075-8216</t>
  </si>
  <si>
    <t>1557-783X</t>
  </si>
  <si>
    <t>PROBL POST-COMMUNISM</t>
  </si>
  <si>
    <t>Probl. Post-Communism</t>
  </si>
  <si>
    <t>MAR 4</t>
  </si>
  <si>
    <t>SI</t>
  </si>
  <si>
    <t>10.1080/10758216.2020.1845212</t>
  </si>
  <si>
    <t>DEC 2020</t>
  </si>
  <si>
    <t>ZY7FB</t>
  </si>
  <si>
    <t>Green Accepted</t>
  </si>
  <si>
    <t>WOS:000598542300001</t>
  </si>
  <si>
    <t>Kamionka, M</t>
  </si>
  <si>
    <t>Kamionka, Mateusz</t>
  </si>
  <si>
    <t>A YOUNG REVOLUTIONARY? THE LEVEL OF RADICALISM AS A FACTOR DETERMINING UKRAINIAN YOUTH'S MOOD TO PROTEST</t>
  </si>
  <si>
    <t>revolution; youth; generation of freedom; protests; radicalism</t>
  </si>
  <si>
    <t>A turbulent history somehow forced Ukraine to abandon the standard social progress, characteristic of other post-soviet countries in the region, at the expense of rapid, significant changes, with a possible cyclical nature. It is unquestionably associated with numerous protests and revolutions in which young people (students) often participate, at least in their early stages. Chiefly students were the flywheel of the most important political and social events in Ukraine, since the beginning of its independence in 1991. That is why the author considers as important to analyze why young people in Ukraine are the most active social group, and why they are catalysts for sociopolitical change in the country. In this article, the author tried to answer two questions of (1) whether the level of radicalization of Ukrainian youth (students) affects their attitude to participation in long-term protests, and (2) whether students are ready to participate in long-term manifestations and protests (revolutions). In the theoretical section of the article, the author analyzes the older and recent available, mostly western, literature on theories of revolution. In the following section, he describes the research methodology that allowed conducting the research in Ukraine to collect both quantitative and qualitative data. For quantitative data, the author surveyed 1,043 respondents in 14 academic centers (which, due to the methodology, can be qualified as representative results for Ukrainian students). For qualitative data, the author conducted in-depth interviews with 16 active students. In both cases, the author took into account the important geographical aspect (to cover all parts of the country). In the third section, the author presents the research results that are related to the answers to the research questions. In light of the data, the author states that it is difficult to talk about excessive radicalism of Ukrainian youth, although the level of very radical youth is relatively high. He also notes that the scale of radicalism does not significantly affect the students' tendency to prolonged protests. It is indicative, however, that moderate-minded youth are more likely to participate in long-term protests. This result is practically the opposite of the popular opinion that it is radical youth who are willing to protest predominantly. The young students' tendency to protest may probably be the result of their mentality (part of their political culture). The conclusions of the article may have a significant impact in the discussion of the readiness of Ukrainian youth to protest rooted in their historically inherited mentality, not in their political radicalization, as commonly thought.</t>
  </si>
  <si>
    <t>[Kamionka, Mateusz] Pedag Univ Krakow, Krakow, Poland</t>
  </si>
  <si>
    <t>Pedagogical University of Cracow</t>
  </si>
  <si>
    <t>Kamionka, M (corresponding author), Pedag Univ Krakow, Krakow, Poland.</t>
  </si>
  <si>
    <t>mattkamionka@gmail.com</t>
  </si>
  <si>
    <t>Kamionka, Mateusz/AAT-7228-2021</t>
  </si>
  <si>
    <t>Kamionka, Mateusz/0000-0002-7316-145X</t>
  </si>
  <si>
    <t>10.17223/1998863X/57/21</t>
  </si>
  <si>
    <t>PB6ZP</t>
  </si>
  <si>
    <t>WOS:000596467300021</t>
  </si>
  <si>
    <t>Turov, I; Ishchuk, S</t>
  </si>
  <si>
    <t>Turov, Ihor; Ishchuk, Serhii</t>
  </si>
  <si>
    <t>HASIDISM: UKRAINIAN ORIGIN AND THE WORLD CONTEXT</t>
  </si>
  <si>
    <t>Hasidism; Cabbala; mysticism; religion; Ukraine; Europe</t>
  </si>
  <si>
    <t>The article represents an overview of the history and specificity of the teachings of the Jewish religious movement called Hasidism. In the introductory part, the foundations of the teachings and social organization of this community are considered. The main consideration is given to the most numerous and influential Hasidic groups of the modern world. Particular attention is paid to the Ukrainian origin of Hasidism in the European context of its development. The historical originality of this movement is determined, first of all, by the specificity of its creed. The Hasidic ethos is focused on the person's inner world. Relations with God, as a rule, are determined not by the objective reality of the existing world order, but by the peculiarity of the believer's intellectual and psychological experience. The complex teaching of the Talmudic course of study and Cabbala is continually reconsidered and transformed through its interpretation by believers in every moment. At the same time, the Lord willingly supports the human's point of view. Accordingly, the best of people, called zaddiks, have a decisive influence on events taking place in this world, and followers unconditionally obey them. This state of affairs allows the Hasidim to respond to the challenges of our time vividly, inventively, and variably. The prevailing tradition can be substantially revised in accordance with the interests and preferences of the ruling zaddik. The variability of this is demonstrated by comparing different Hasidic sects. For example, the Hasidic group Habad successfully combines medieval mysticism with a perfect mastery of consulting, coaching, advertising, and marketing technologies. The paradoxical philosophy and musical culture of Bratslav Hasidim is popular among informal youth. The ideology of the Satmar Hasidim is close to the concepts of modern pacifists. The leader of the Chernobyl Hasidim, a group who are famous for their negative attitude towards science, became a professor at one of the leading US universities. In the modern Hasidic environment, the culture characteristic of their places of residence in Eastern Europe at the beginning of the 20th century is still preserved. The successful development of a tolerant multicultural European society requires further efforts in the field of knowledge of this branch of the Jewish civilization, which will undoubtedly contribute to the development of a dialogue with it.</t>
  </si>
  <si>
    <t>[Turov, Ihor] Natl Acad Sci Ukraine, IF Kuras Inst Polit &amp; Ethn Studies, Kiev, Ukraine; [Turov, Ihor] Natl Univ Kyevo Mogilyanska Acad, Kiev, Ukraine</t>
  </si>
  <si>
    <t>National Academy of Sciences Ukraine; Ministry of Education &amp; Science of Ukraine; National University of Kyiv Mohyla Academy</t>
  </si>
  <si>
    <t>Turov, I (corresponding author), Natl Acad Sci Ukraine, IF Kuras Inst Polit &amp; Ethn Studies, Kiev, Ukraine.;Turov, I (corresponding author), Natl Univ Kyevo Mogilyanska Acad, Kiev, Ukraine.</t>
  </si>
  <si>
    <t>turov1966@ukr.net; mrsergegrey@ukr.net</t>
  </si>
  <si>
    <t>Turov, Igor/AAR-6536-2021</t>
  </si>
  <si>
    <t>OJ0MO</t>
  </si>
  <si>
    <t>WOS:000583662200003</t>
  </si>
  <si>
    <t>Jardim, C; da Silva, SM</t>
  </si>
  <si>
    <t>Jardim, Carolina; Marques da Silva, Sofia</t>
  </si>
  <si>
    <t>Belonging among young people with migrant background in Portugal: local, national, and transnational identifications</t>
  </si>
  <si>
    <t>SOCIAL IDENTITIES</t>
  </si>
  <si>
    <t>Belonging; migrant youth; integration</t>
  </si>
  <si>
    <t>IDENTITY; PARTICIPATION; IMMIGRATION; NEGOTIATIONS; GEOGRAPHIES; EXPERIENCES; INTEGRATION; EXCLUSION; MIGRATION; EQUALITY</t>
  </si>
  <si>
    <t>Belonging is a timely and highly relevant social phenomena both in youth studies and within migration research. Drawing on a multi-sited qualitative study carried out in Portugal, this article aims to discuss the sense of belonging that young Afro-descendants, Ukrainians, and Romanians forge in relation to their national and local context, and to their cultural heritage. The findings indicate that most young people with migrant background develop multiple belongings, combining a sense of belonging to Portugal, to their homeland and cultural heritage. Moreover, while some afro-descendants reveal a sense of identification with a 'world culture', others manifest strong attachments to their city and neighborhood. We argue that young people's belonging to places and cultures is shaped by the aesthetic appreciation of spaces, landscapes and cultures, as well as by social class, cultural practices, thick interactions with people of the same ethnic background, and by civic and political participation.</t>
  </si>
  <si>
    <t>[Jardim, Carolina; Marques da Silva, Sofia] Univ Porto, Ctr Res &amp; Intervent Educ, Porto, Portugal</t>
  </si>
  <si>
    <t>Universidade do Porto</t>
  </si>
  <si>
    <t>Jardim, C (corresponding author), Univ Porto, Ctr Res &amp; Intervent Educ, Porto, Portugal.</t>
  </si>
  <si>
    <t>carolina0jardim@gmail.com</t>
  </si>
  <si>
    <t>Jarim, Carolina/0000-0003-1216-665X; Marques da Silva, Sofia/0000-0002-2688-1171</t>
  </si>
  <si>
    <t>Foundation for Science and Technology (FCT) [PD/BD/114285/2016]; Fundação para a Ciência e a Tecnologia [PD/BD/114285/2016] Funding Source: FCT</t>
  </si>
  <si>
    <t>Foundation for Science and Technology (FCT)(Fundacao para a Ciencia e a Tecnologia (FCT)); Fundação para a Ciência e a Tecnologia(Fundacao para a Ciencia e a Tecnologia (FCT))</t>
  </si>
  <si>
    <t>This work was supported by Foundation for Science and Technology (FCT), under Grant number PD/BD/114285/2016.</t>
  </si>
  <si>
    <t>1350-4630</t>
  </si>
  <si>
    <t>1363-0296</t>
  </si>
  <si>
    <t>SOC IDENT</t>
  </si>
  <si>
    <t>Soc. Ident.</t>
  </si>
  <si>
    <t>10.1080/13504630.2020.1816459</t>
  </si>
  <si>
    <t>SEP 2020</t>
  </si>
  <si>
    <t>Ethnic Studies</t>
  </si>
  <si>
    <t>RG2HM</t>
  </si>
  <si>
    <t>WOS:000567957300001</t>
  </si>
  <si>
    <t>Ishchuk, N; Sagan, O</t>
  </si>
  <si>
    <t>Ishchuk, Nataliia; Sagan, Oleksandr</t>
  </si>
  <si>
    <t>DEVELOPMENT OF CHAPLAINCY IN INDEPENDENT UKRAINE: CURRENT STATE AND TRENDS OF DEVELOPMENT</t>
  </si>
  <si>
    <t>chaplaincy; military chaplaincy; non-military chaplaincy; health chaplaincy; student (youth) chaplaincy; orphan chaplaincy; prison chaplaincy</t>
  </si>
  <si>
    <t>The preconditions and difficulties of the formation of the chaplaincy movement in contemporary Ukraine are systematized in this paper. It is shown that for a significant period of time after the proclamation of Ukraine's independence, chaplaincy developed mainly by private initiatives of individual clergy or public organizations. In the first years of Ukraine's independence, the main obstacles to its development were the atheistic legacy of the Soviet Union, ideological cliches, and the lack of a legal framework for the implementation of pastoral work. Nevertheless, as early as the 1990s, the chaplaincy ministry began to receive legal justification, significant international support, and public authority. This contributed to the development of both military and non-military chaplaincy. Currently, the most dynamic military chaplaincy yet is developing in the country, which operates not only in the Armed Forces of Ukraine, but also in the National Guard of Ukraine and the State Border Guard Service of Ukraine. The main activities of military chaplains in these structures are care for the religious needs of servicemen, individual pastoral care of personnel, religious and educational work, pastoral care of families of servicemen and veterans, social and charitable activities, etc. The beginning of hostilities against Ukraine in 2014 accelerated the pace of development of chaplaincy in these structures accompanied by the transition of chaplaincy from a volunteer to a professional basis. Non-military chaplaincy has also been developing rapidly, though with less formal regulation. The most common forms of non-military chaplaincy in Ukraine are health care chaplaincy, prison chaplaincy, student (youth) chaplaincy, orphan chaplaincy, etc. A common feature of military and non-military chaplaincy is the fact that cooperation of the state structures with the church institutions comes mainly within the framework of the religious institutions that are members of the All-Ukrainian Council of Churches and Religious Organizations. Prospectively, the authority of chaplaincy in Ukrainian society will strengthen, the legal principles of activity of chaplains will be established, and the number of chaplains and the quality of their training will increase.</t>
  </si>
  <si>
    <t>[Ishchuk, Nataliia] Bogomolets Natl Med Univ, Dept Philosophy Bioeth &amp; Hist Med, Kiev, Ukraine; [Sagan, Oleksandr] Natl Acad Sci Ukraine, Inst Philosophy, Kiev, Ukraine</t>
  </si>
  <si>
    <t>Bogomolets National Medical University; National Academy of Sciences Ukraine; H. Skovoroda Institute of Philosophy of the National Academy of Sciences of Ukraine</t>
  </si>
  <si>
    <t>Ishchuk, N (corresponding author), Bogomolets Natl Med Univ, Dept Philosophy Bioeth &amp; Hist Med, Kiev, Ukraine.</t>
  </si>
  <si>
    <t>ishchuknb@gmail.com; ol.sagan@gmail.com</t>
  </si>
  <si>
    <t>Ishchuk, Nataliia Vasylivna/AAT-6448-2020</t>
  </si>
  <si>
    <t>Ishchuk, Nataliia Vasylivna/0000-0003-2291-1238</t>
  </si>
  <si>
    <t>NV9GD</t>
  </si>
  <si>
    <t>WOS:000574619500005</t>
  </si>
  <si>
    <t>Stupak, O</t>
  </si>
  <si>
    <t>Stupak, Oksana</t>
  </si>
  <si>
    <t>Monitoring social activity of youth in eastern Ukraine</t>
  </si>
  <si>
    <t>JOURNAL OF HUMAN BEHAVIOR IN THE SOCIAL ENVIRONMENT</t>
  </si>
  <si>
    <t>Activity; youth; civil society institutions</t>
  </si>
  <si>
    <t>In the article, social activity of youth is considered as an integrated personal activity of a person in the initiation and realization of a socially useful function in the social environment, taking into account the requirements of society and personal value orientations. The above analysis shows the expediency of changing the traditional forms of youth participation in public and community activities both at the community level and at the state level. The results of the monitoring of youth social activity in the eastern regions of Ukraine are presented. The main problems and opportunities for youth activity were identified.</t>
  </si>
  <si>
    <t>[Stupak, Oksana] Donbas State Pedag Univ, State Higher Educ Inst, Dept Presch Educ &amp; Social Work, Sloviansk, Ukraine</t>
  </si>
  <si>
    <t>Ministry of Education &amp; Science of Ukraine; Donbas State Pedagogical University</t>
  </si>
  <si>
    <t>Stupak, O (corresponding author), Donbas State Pedag Univ, State Higher Educ Inst, Dept Presch Educ &amp; Social Work, Sloviansk, Ukraine.</t>
  </si>
  <si>
    <t>stupak.oksana.ua@gmail.com</t>
  </si>
  <si>
    <t>Stupak, Oksana SO/C-4334-2019</t>
  </si>
  <si>
    <t>Stupak, Oksana/0000-0001-6732-4569</t>
  </si>
  <si>
    <t>1091-1359</t>
  </si>
  <si>
    <t>1540-3556</t>
  </si>
  <si>
    <t>J HUM BEHAV SOC ENVI</t>
  </si>
  <si>
    <t>J. Hum. Behav. Soc. Environ.</t>
  </si>
  <si>
    <t>AUG 17</t>
  </si>
  <si>
    <t>10.1080/10911359.2020.1732255</t>
  </si>
  <si>
    <t>Social Work</t>
  </si>
  <si>
    <t>NA5FE</t>
  </si>
  <si>
    <t>WOS:000559841500002</t>
  </si>
  <si>
    <t>Dychkivska, I; Ionova, O; Druhanova, O; Luparenko, S</t>
  </si>
  <si>
    <t>Dychkivska, Ilona; Ionova, Olena; Druhanova, Olena; Luparenko, Svitlana</t>
  </si>
  <si>
    <t>Childcare and Educational Activities of Religious and Public Organizations in Western Ukraine in 1900-1930</t>
  </si>
  <si>
    <t>INTERNATIONAL JOURNAL OF APPLIED EXERCISE PHYSIOLOGY</t>
  </si>
  <si>
    <t>Children; Childcare; Educational activities; Development; Religious and public organizations; Western Ukraine</t>
  </si>
  <si>
    <t>The article presents the study of childcare and educational activities of religious and public organizations which existed in Western Ukraine in 1900-1930. These organizations were Maris Squads, Catholic Action, Ukrainian Catholic Union, Prosvita, Shevchenko Literary Society, M. Kachkovskiy Society, Russian Pedagogical Society, P. Mogila Society of scientific presentation, Society of Galician Greek Catholic priests (Russian protection, Ukrainian Regional Society of Children's Protection and Youth's Tutelage, Russian Conversation, Citizens' reading room, Fedkovich Russian National House, Russian School, O. Dukhnovich Society. They were aimed at child's harmonic development and children's protection and social secure. The religious and public organizations established such children's institutions as preschool establishments (children's ward, nursery schools, Frebel gorodets), tutelary-educational establishments (orphanages, shelters, vacation houses, special establishments for blind, deaf and dumb, mentally disabled and abandoned children, American kitchens for homeless children, consultations for mothers), school establishments (state and private gymnasiums, schools). The directions of childcare and educational activities implemented by religious and public organizations have been characterized. They are organization of preschool education and expansion of a network of preschools and schools; care for sick, poor and destitute children and orphans; financing of primary and secondary schools. These organizations promoted the development of Ukrainian culture and renewal of activity of national schools.</t>
  </si>
  <si>
    <t>[Dychkivska, Ilona] Rivne State Univ Humanities, Rivne, Ukraine; [Ionova, Olena; Druhanova, Olena; Luparenko, Svitlana] HS Skovoroda Kharkiv Natl Pedag Univ, Kharkiv, Ukraine</t>
  </si>
  <si>
    <t>Ministry of Education &amp; Science of Ukraine; Rivne State University of Humanities; Ministry of Education &amp; Science of Ukraine; H.S. Skovoroda Kharkiv National Pedagogical University</t>
  </si>
  <si>
    <t>Dychkivska, I (corresponding author), Rivne State Univ Humanities, Rivne, Ukraine.</t>
  </si>
  <si>
    <t>Druhanova, Olena/ACR-2024-2022; Dychkivska, I/G-5475-2019; Ionova, Elena/X-1844-2018</t>
  </si>
  <si>
    <t>Dychkivska, I/0000-0002-9353-5666; Ionova, Elena/0000-0002-9306-5553</t>
  </si>
  <si>
    <t>INT JOURNAL APPLIED EXERCISE PHYSIOLOGY</t>
  </si>
  <si>
    <t>MAZANDARAN</t>
  </si>
  <si>
    <t>C/O ALI REZA AMANI, MANAGING ED, SHOMAL UNIV, PO BOX 731, MAZANDARAN, 46131-46391, IRAN</t>
  </si>
  <si>
    <t>2322-3537</t>
  </si>
  <si>
    <t>INT J APPL EXERC PHY</t>
  </si>
  <si>
    <t>Int. J. Appl. Exerc. Physiol.</t>
  </si>
  <si>
    <t>ND1QJ</t>
  </si>
  <si>
    <t>WOS:000561680200008</t>
  </si>
  <si>
    <t>Dragoman, D; Luca, SA</t>
  </si>
  <si>
    <t>Dragoman, Dragos; Luca, Sabina-Adina</t>
  </si>
  <si>
    <t>Young People and Political Activism in Moldova Why Online Mobilization is Not Enough for Democratic Consolidation</t>
  </si>
  <si>
    <t>COMMUNIST AND POST-COMMUNIST STUDIES</t>
  </si>
  <si>
    <t>Moldova; street protests; elections; young people; democratization</t>
  </si>
  <si>
    <t>CIVIL-SOCIETY; PROTEST PARTICIPATION; SOVIET-UNION; SOCIAL MEDIA; RUSSIA; UKRAINE; SUPPORT; STATE; YOUTH; NOSTALGIA</t>
  </si>
  <si>
    <t>The election of a Socialist and pro-Russian candidate in December 2016 as president of Moldova marks a new turn in Moldovan politics. This is in contrast with the pro-Western attitudes of the previous government Political instability and changing international orientations, as emphasized by this article, are partly due to political alternative victories of parties supported by different social groups. Focusing on young people's activism, the article underlines the differentiation between the political success made possible by street protests in April 2009 and the political failure in December 2016. The findings may add a new explanation to Moldova's permanent instability.</t>
  </si>
  <si>
    <t>[Dragoman, Dragos; Luca, Sabina-Adina] Lucian Blaga Univ Sibiu, Dept Polit Sci, Sibiu, Romania</t>
  </si>
  <si>
    <t>Lucian Blaga University of Sibiu</t>
  </si>
  <si>
    <t>Dragoman, D (corresponding author), Lucian Blaga Univ Sibiu, Dept Polit Sci, Sibiu, Romania.</t>
  </si>
  <si>
    <t>Dragoman, Dragos/0000-0001-5939-3484</t>
  </si>
  <si>
    <t>UNIV CALIFORNIA PRESS</t>
  </si>
  <si>
    <t>OAKLAND</t>
  </si>
  <si>
    <t>155 GRAND AVE, SUITE 400, OAKLAND, CA 94612-3758 USA</t>
  </si>
  <si>
    <t>0967-067X</t>
  </si>
  <si>
    <t>1873-6920</t>
  </si>
  <si>
    <t>COMMUNIS POST-COMMUN</t>
  </si>
  <si>
    <t>Communist Post-Communist Stud.</t>
  </si>
  <si>
    <t>JUN</t>
  </si>
  <si>
    <t>10.1525/j.postcomstud.2020.53.2.76</t>
  </si>
  <si>
    <t>International Relations; Political Science</t>
  </si>
  <si>
    <t>International Relations; Government &amp; Law</t>
  </si>
  <si>
    <t>OH8LN</t>
  </si>
  <si>
    <t>WOS:000582843400006</t>
  </si>
  <si>
    <t>Larkin, M; Dudorov, O; Pyrozhkova, Y; Dudorova, K; Biryukova, A</t>
  </si>
  <si>
    <t>Larkin, Mikhail; Dudorov, Olexandr; Pyrozhkova, Yuliia; Dudorova, Kateryna; Biryukova, Alina</t>
  </si>
  <si>
    <t>Investigation of Crimes Committed By Members of Youth Informal Groups</t>
  </si>
  <si>
    <t>investigation; crime; youth; informal group; version; special issues</t>
  </si>
  <si>
    <t>The deterioration of the criminal situation in Ukraine makes it necessary to intensify the work of law enforcement agencies to combat crime. In particular, there is a need to improve the investigation methods of certain types of crimes. This category of crimes includes crimes committed by members of youth informal groups.The object of the study was public relations in the field of investigation of crimes committed by members of youth informal groups. As a result of the study, the features of proposing a version of the involvement of members of a youth informal group in criminal activity are considered. Initial investigative (search) actions are determined, which serve as the basis for verifying the indicated version. When working on the article, special literature was analyzed devoted to the study of various aspects of the activities of youth informal groups, criminal associations, the fight against crime, the investigation of group crimes, etc.In addition, such scientific methods as observation, analysis, synthesis, and generalization were used. The authors used a combination of methods of scientific knowledge, which together allowed them to achieve the stated results of the study. Among other, the methods of analysis, synthesis, extrapolation, generalization method were used.The empirical basis of the study was the materials of the investigation of crimes committed by members of youth informal groups and associations.</t>
  </si>
  <si>
    <t>[Larkin, Mikhail; Pyrozhkova, Yuliia] Zaporizhzhia Natl Univ, Dept Criminal Law &amp; Justice, Zaporizhzhia, Ukraine; [Dudorov, Olexandr] Luhansk State Univ Internal Affairs, Res Lab Crime Prevent Terminat &amp; Invest Terr Auth, Natl Police Ukraine, Lugansk, Ukraine; [Dudorova, Kateryna] Berdyansk State Pedag Univ, Dept Legal Sci, Berdyansk, Ukraine; [Biryukova, Alina] Acad Advocacy Ukraine, Kiev, Ukraine</t>
  </si>
  <si>
    <t>Ministry of Education &amp; Science of Ukraine; Zaporizhzhia National University; Didorenko Luhansk State University of Internal Affairs; Ministry of Education &amp; Science of Ukraine; Berdyansk State Pedagogical University</t>
  </si>
  <si>
    <t>Larkin, M (corresponding author), Zaporizhzhia Natl Univ, Dept Criminal Law &amp; Justice, Zaporizhzhia, Ukraine.</t>
  </si>
  <si>
    <t>Dudorov, Olexandr/ABA-1022-2021; Biryukova, Alina/H-5437-2017</t>
  </si>
  <si>
    <t>Larkin, Mihail/0000-0002-4676-460X; Biryukova, Alina/0000-0003-1772-0808; Pyrozhkova, Yuliia/0000-0003-4644-6270</t>
  </si>
  <si>
    <t>10.34069/AI/2020.29.05.32</t>
  </si>
  <si>
    <t>PZ2BR</t>
  </si>
  <si>
    <t>WOS:000612545600032</t>
  </si>
  <si>
    <t>Boiarov, V; Larkin, M; Dudorov, O; Pyrozhkova, Y; Legkykh, K</t>
  </si>
  <si>
    <t>Boiarov, Viktor; Larkin, Mikhail; Dudorov, Olexandr; Pyrozhkova, Yuliia; Legkykh, Kyrylo</t>
  </si>
  <si>
    <t>Interrogation of the victims during the investigation of crimes committed by youth extremist groups</t>
  </si>
  <si>
    <t>interrogation; victim; investigation; crime; youth; informal group; informal association; extremism</t>
  </si>
  <si>
    <t>For several years in Ukraine and in other countries, the activity of informal criminal groups, in particular, of the youth groups, can be observed. Thus, there is a need for theoretical understanding of the activities of the respective criminal groups in order to make proposals for improving the current criminal procedural legislation. The article emphasizes the importance of evidential information that can be obtained during the interrogation of victims of crimes committed by youth informal groups of extremist orientation. In this connection, the authors have considered: 1) the features of the victims to be taken into account when investigating the criminal activity of informal youth extremist groups; 2) sources of information on the identification of victims of crimes committed by members of youth informal groups of extremist orientation; 3) separate questions of questioning of the specified category of victims. The scientific literature devoted to informal youth groups, fight against extremism, investigation of group crimes, etc. was analyzed during the scientific research. In addition, such scientific methods as observation, analysis, synthesis, comparison, generalization, extrapolation were used. The empirical basis for the study was the investigation of crimes committed by members of youth informal groups (in particular, with extremist orientation). A promising area of scientific and applied research of the stated problem is the development of methodological recommendations on the conduct of communicative investigative (search) actions, in particular, the questioning of such a procedural figure as the victim.</t>
  </si>
  <si>
    <t>[Boiarov, Viktor; Legkykh, Kyrylo] Acad Advocacy Ukraine, Dept Criminal Procedure &amp; Forens, Kiev, Ukraine; [Larkin, Mikhail; Pyrozhkova, Yuliia] Zaporizhzhia Natl Univ, Dept Criminal Law &amp; Justice, Zaporizhia, Ukraine; [Dudorov, Olexandr] Luhansk State Univ Internal Affairs, Res Lab Crime Prevent Terminat &amp; Invest Terr Auth, Sievierodonetsk, Ukraine</t>
  </si>
  <si>
    <t>Ministry of Education &amp; Science of Ukraine; Zaporizhzhia National University; Didorenko Luhansk State University of Internal Affairs</t>
  </si>
  <si>
    <t>Boiarov, V (corresponding author), Acad Advocacy Ukraine, Dept Criminal Procedure &amp; Forens, Kiev, Ukraine.</t>
  </si>
  <si>
    <t>Dudorov, Olexandr/ABA-1022-2021</t>
  </si>
  <si>
    <t>Pyrozhkova, Yuliia/0000-0003-4644-6270; Legkykh, Kyrylo/0000-0002-8877-4312; Larkin, Mihail/0000-0002-4676-460X</t>
  </si>
  <si>
    <t>10.34069/AI/2020.28.04.31</t>
  </si>
  <si>
    <t>PZ2BF</t>
  </si>
  <si>
    <t>WOS:000612544400032</t>
  </si>
  <si>
    <t>Datskiv, I</t>
  </si>
  <si>
    <t>Datskiv, Ihor</t>
  </si>
  <si>
    <t>Diplomatic Activity of Viacheslav Lypynskyi (1918-1919)</t>
  </si>
  <si>
    <t>EMINAK</t>
  </si>
  <si>
    <t>Viacheslav Lypynskyi; ambassador; diplomatic activity; Ukrainian State; Austria-Hungary; Vienna</t>
  </si>
  <si>
    <t>The formation of scientific, social and political views of Viacheslav Lypynskyi is shown in the paper. His uniqueness lies in the fact that a Pole by origin, from an early age he became a patriot of Ukraine. He put forward ideas not only for the development of Ukrainian culture in active cooperation with the Polish gentry but also for the independence of Ukrainian state, which were later transformed into the main works of his life on the basis of both scientific and political experience. It has been found out that along with the evolution of his political stances, the reorientation of his scientific interests took place. If before the national liberation struggles of 1917-1921 the main theme was the participation of the gentry in Ukrainian past, then after the revolution his main attention was paid to state-building processes aimed at building a new powerful Ukrainian state taking into account previous mistakes and the peculiarities of Ukraine's historical past. V. Lypynskyi tried to put his political instructions into practice. To implement this idea, he started to be engaged in active social and political activities. As early as he was a student he was a member of youth organizations. The scholar's state standpoint was widely recognized during the Ukrainian Hetmanate of P. Skoropadskyi, and it was evidenced by the proposal to head a diplomatic mission in AustriaHungary. Holding that position, V. Lypynsky proved himself as a skilled diplomat and forwardlooking politician, step by step defending the territorial, political, economic and cultural interests of his state. Later, finding himself in emigration, Vyacheslav Lypynskyi continued to take an active public position.</t>
  </si>
  <si>
    <t>[Datskiv, Ihor] Ternopil Natl Econ Univ, Ternopol, Ukraine</t>
  </si>
  <si>
    <t>Ministry of Education &amp; Science of Ukraine; Western Ukrainian National University</t>
  </si>
  <si>
    <t>Datskiv, I (corresponding author), Ternopil Natl Econ Univ, Ternopol, Ukraine.</t>
  </si>
  <si>
    <t>idatskiv@ukr.net</t>
  </si>
  <si>
    <t>Scientific Research Centre Lukomorie - SRC Lukomorie</t>
  </si>
  <si>
    <t>Mykolaiv</t>
  </si>
  <si>
    <t>Admiralteyskaya Square, 1, Mykolaiv, Mykolaiv, UKRAINE</t>
  </si>
  <si>
    <t>1998-4634</t>
  </si>
  <si>
    <t>2708-0226</t>
  </si>
  <si>
    <t>Eminak</t>
  </si>
  <si>
    <t>APR-JUN</t>
  </si>
  <si>
    <t>10.33782/eminak2020.2(30).412</t>
  </si>
  <si>
    <t>Archaeology; History; History &amp; Philosophy Of Science</t>
  </si>
  <si>
    <t>Archaeology; History; History &amp; Philosophy of Science</t>
  </si>
  <si>
    <t>VL6TU</t>
  </si>
  <si>
    <t>WOS:000904718900011</t>
  </si>
  <si>
    <t>Komziuk, AT; Orlovskyi, RS; Orlovskyi, BM; Rodionova, TV</t>
  </si>
  <si>
    <t>Komziuk, Anatoliy Trokhymovych; Orlovskyi, Ruslan Semenovych; Orlovskyi, Bohdan Mykhailovich; Rodionova, Taisa Vasylivna</t>
  </si>
  <si>
    <t>Contemporary forms and methods of counteracting narcotization of the youth</t>
  </si>
  <si>
    <t>narcotization; the youth; drug addiction; counteraction; law enforcement system; forms; methods</t>
  </si>
  <si>
    <t>The purpose of the paper is to examine the most efficient forms and methods of counteracting narcotization in society, especially of the youth, and also to characterize the most important factors of the proliferation of narcotization. The authors used the following methods in the research: dialectical, dogmatic, method of systematic analysis and comparative-legal method. The paper analyses forms and methods of counteracting narcotization of the youth in Ukraine and worldwide. It elaborates the definition of the following terms: narcotization, counteracting narcotization, forms of counteracting narcotization and methods of counteracting narcotization. It ascertains that emerging and proliferation of narcotization has a direct correlation with the complex of social factors, each one of them obtained a specific characteristic. Besides analyzing the major factors of emergence and proliferation of narcotization of the youth, the paper gives particular attention to defining forms, methods and means of counteracting this socially harmful phenomenon. The paper studies positive experience in regard to activities of law enforcement agencies of the developed countries in the sphere of counteracting narcotization, including narcotization of the youth. It emphasizes that coercive methods of reducing narcotization have much lower efficiency compared to preventive methods that are generally more humane and economically efficient. The paper formulates the conclusion about the necessity of ongoing engagement of the community in counteracting narcotization of society, especially of the youth.</t>
  </si>
  <si>
    <t>[Komziuk, Anatoliy Trokhymovych] Kharkiv Natl Univ Internal Affairs, Honored Worker Sci &amp; Technol Ukraine, Kharkiv, Ukraine; [Komziuk, Anatoliy Trokhymovych] Kharkiv Natl Univ Internal Affairs, Adm Law &amp; Proc Dept, Fac 3, Kharkiv, Ukraine; [Orlovskyi, Ruslan Semenovych] Yaroslav Mudryi Natl Law Univ, Dept Criminal Law 1, Kharkiv, Ukraine; [Orlovskyi, Bohdan Mykhailovich; Rodionova, Taisa Vasylivna] Odessa II Mechnikov Natl Univ, Dept Criminal Law Criminal Procedure &amp; Criminalis, Odessa, Ukraine</t>
  </si>
  <si>
    <t>Kharkiv National University of Internal Affairs; Kharkiv National University of Internal Affairs; Ministry of Education &amp; Science of Ukraine; Yaroslav Mudryi National Law University; Ministry of Education &amp; Science of Ukraine; Odesa I. I. Mechnikov National University</t>
  </si>
  <si>
    <t>Komziuk, AT (corresponding author), Kharkiv Natl Univ Internal Affairs, Honored Worker Sci &amp; Technol Ukraine, Kharkiv, Ukraine.;Komziuk, AT (corresponding author), Kharkiv Natl Univ Internal Affairs, Adm Law &amp; Proc Dept, Fac 3, Kharkiv, Ukraine.</t>
  </si>
  <si>
    <t>Orlovskyi, Ruslan/HTN-6485-2023; Orlovskyi, Bohdan/ABC-9928-2021</t>
  </si>
  <si>
    <t>Orlovskyi, Bohdan/0000-0002-9161-2904; Orlovskii, Ruslan/0000-0002-3283-3643; Komziuk, Anatolii/0000-0002-7377-9241</t>
  </si>
  <si>
    <t>10.34069/AI/2020.28.04.42</t>
  </si>
  <si>
    <t>WOS:000612544400043</t>
  </si>
  <si>
    <t>Kryvolapchuk, V; Kulyk, O; Barko, V; Kalynovskyi, B; Kosiak, N</t>
  </si>
  <si>
    <t>Kryvolapchuk, Volodymyr; Kulyk, Olexandr; Barko, Vadym; Kalynovskyi, Bohdan; Kosiak, Nataliia</t>
  </si>
  <si>
    <t>Attitude of Young People to the Criminality Problem in Ukrainian Postmodern Society</t>
  </si>
  <si>
    <t>POSTMODERN OPENINGS</t>
  </si>
  <si>
    <t>police; youth; criminality; victimization</t>
  </si>
  <si>
    <t>POLICE; VICTIMIZATION</t>
  </si>
  <si>
    <t>The research paper contains key findings of the random monitoring survey of the Ukrainian students covering the period 2002-2017, in the course of which it was explored the attitude of young people to the problems of crime and the police's activities aimed at counteracting it in the city (Kyiv). The analysis of the survey findings allowed to identity the level of students' fear to become victims of certain types of crime, a degree of their victimization in general and their fear to suffer from particular crimes, their assessments of the character of crime dynamics in the city and the police's activities, to learn the opinions on the situation with personal security at a given time and in future. Among the trends identified in the course of the research are a high level of the respondents' fear to become a victim of violent and most spread minor offences; high level of their victimization that distinctly decreased in recent years; prevailing negative assessments of the crime dynamics, assessment of the police's activities and trust to it as unsatisfactory irrespective of the improvements in these indicators in the recent three years, prevailing negative assessment of the situation with personal security and positive expectations in relation to the changes in future.</t>
  </si>
  <si>
    <t>[Kryvolapchuk, Volodymyr] Minist Internal Affairs Ukraine, State Res Inst, Kiev, Ukraine; [Kulyk, Olexandr; Barko, Vadym] Minist Internal Affairs Ukraine, Res Lab, State Res Inst, Kiev, Ukraine; [Kalynovskyi, Bohdan; Kosiak, Nataliia] Natl Acad Internal Affairs, Dept Constitut Law &amp; Human Rights, Kiev, Ukraine</t>
  </si>
  <si>
    <t>Ministry of Internal Affairs of Ukraine; State Scientific Research Institute of the Ministry of Internal Affairs of Ukraine; Ministry of Internal Affairs of Ukraine; State Scientific Research Institute of the Ministry of Internal Affairs of Ukraine; National Academy of Internal Affairs</t>
  </si>
  <si>
    <t>Kryvolapchuk, V (corresponding author), Minist Internal Affairs Ukraine, State Res Inst, Kiev, Ukraine.</t>
  </si>
  <si>
    <t>vpo1967@ukr.net; alexgkulik@.ukr.net; barkowork@ukr.net; kalinbogdan@ukr.net; delfin77nn@ukr.net</t>
  </si>
  <si>
    <t>Barko, Vadym/AAJ-4565-2021; Барко, Вадим/AAJ-4372-2021; Kulyk, Oleksandr/Y-8425-2019</t>
  </si>
  <si>
    <t>2068-0236</t>
  </si>
  <si>
    <t>2069-9387</t>
  </si>
  <si>
    <t>POSTMOD OPEN</t>
  </si>
  <si>
    <t>Postmod. Open.</t>
  </si>
  <si>
    <t>10.18662/po/11.1sup1/125</t>
  </si>
  <si>
    <t>KW0MW</t>
  </si>
  <si>
    <t>WOS:000520868900007</t>
  </si>
  <si>
    <t>Polych, M</t>
  </si>
  <si>
    <t>Polych, Mariana</t>
  </si>
  <si>
    <t>State-Building and Diplomatic Activity of Lonhyn Tsehelskyi during Ukrainian Revolution (1917-1921)</t>
  </si>
  <si>
    <t>Lonhyn Tsehelskyi; public and political activity; foreign policy; national liberation struggles; State Secretary</t>
  </si>
  <si>
    <t>The activity of Lonhyn Tsehelskyi, a well-known Ukrainian public, political leader and statesman, is analyzed. The state and degree of this issue scientific study are clarified. The formation of L. Tsehelskyi's worldview and personality is traced. The little-known pages of his biography are emphasized. It is found out that the determining periods that particularly influenced the process of forming the personality of L. Tsehelskyi and his subsequent life position were his childhood and youth, especially the family environment and upbringing. Lonhyn Tsehelskyi's personality as a politician and public figure in the last period of the Austro-Hungarian Empire is considered. It is noted that with the beginning of the 20th century L. Tsehelskyi, to some extent moved away from activities in student organizations, and became actively involved in the work of political and public societies. L. Tsehelskyi's participation in the Ukrainian National Democratic Party is described, and his ambassadorial activity is analyzed. It is emphasized that L. Tsehelskyi's ambassadorial activity began at a time when Western Ukrainian society was in the legal field of the AustroHungarian Monarchy. Thanks to his clear position and oratory skills, he exposed the antipeople policy of the imperial government, criticized and condemned Galician Moscophilia, and defended the interests and rights of Ukrainian peasants. The state-building and diplomatic activity of L. Tsehelskyi during the years of national liberation struggles of Ukrainian people is analyzed. It is noted that among the Galician politykum L. Tsehelskyi stood out for his theoretical and political knowledge, foresight, and convincing position. From the beginning of the liberation struggle, the politician advocated the full provision of autonomy and political equality of national minorities, the realization of which could be carried out primarily by peaceful, legitimate, and legal methods. It is noted that the period of L. Tsehelskyi's life, connected with his state-building activity during the times of the Western Ukrainian People's Republic, deserves special attention. L. Tsehelskyi was the initiator of various state and political actions, showed considerable activity in various meetings, gatherings, demonstrations, and sessions. The social and political, scientific and cultural activity of L. Tsehelskyi in emigration to the USA is also shown. The worldview position of the scholar is traced, and his contribution to the development of the scientific, social, and political life of Ukrainian community in exile and the establishment of Ukraine-United States relations are analyzed.</t>
  </si>
  <si>
    <t>[Polych, Mariana] Ternopil Natl Econ Univ, Ternopol, Ukraine</t>
  </si>
  <si>
    <t>Polych, M (corresponding author), Ternopil Natl Econ Univ, Ternopol, Ukraine.</t>
  </si>
  <si>
    <t>polych.maryana@gmail.com</t>
  </si>
  <si>
    <t>10.33782/eminak2020.2(30).411</t>
  </si>
  <si>
    <t>WOS:000904718900010</t>
  </si>
  <si>
    <t>Soroka, O; Kalaur, S; Balendr, A</t>
  </si>
  <si>
    <t>Soroka, Olga; Kalaur, Svitlanav; Balendr, Andrii</t>
  </si>
  <si>
    <t>Monitoring of Corporate Culture Formation of Specialists of Social Institutions</t>
  </si>
  <si>
    <t>corporate culture; social institutions; diagnostics; levels; indicators; results</t>
  </si>
  <si>
    <t>The theoretical approaches to define the scientific definition corporate culture in the sociological, economic, psychological and pedagogical contexts have been analyzed. The corporate culture of a social institution is understood as a system of collective norms, beliefs, values and traditions of joint activity of employees, aimed at achieving the strategic goals of the organization. Based on the results of using standardized methods, the conducted monitoring research reflects the role of corporate culture for a high-duality social employees' activity in general, and helps to determine the level of its formation among specialists who work for social services. The diagnostic study was carried out on the basis of seven city centers of social services for families, children and youth from different regions of Ukraine. The object of the study were 78 employees. The diagnostics of formation of corporate culture was performed using the methodology of Ladanov (1997), as well as methods developed by Cameron and Quinn (2011), Denison, Hofstede (2004), Solomandina. The results of the diagnostic analysis have shown a medium level of corporate culture formation among the employees of social institutions.</t>
  </si>
  <si>
    <t>[Soroka, Olga; Kalaur, Svitlanav] Natl Pedag Univ, Dept Social Pedag &amp; Social Work, Ternopol, Ukraine; [Balendr, Andrii] Natl Acad State Border Guard Serv Ukraine, English Language Dept, Khmelnytskyi, Ukraine</t>
  </si>
  <si>
    <t>Ministry of Education &amp; Science of Ukraine; Ternopil Volodymyr Hnatiuk National Pedagogical University; Vinnytsia Mykhailo Kotsiubynskyi State Pedagogical University; National Academy of the State Border Guard Service of Ukraine named after Bohdan Khmelnytskyi</t>
  </si>
  <si>
    <t>Soroka, O (corresponding author), Natl Pedag Univ, Dept Social Pedag &amp; Social Work, Ternopol, Ukraine.</t>
  </si>
  <si>
    <t>sorokaolga175@gmail.com; svitlanakalaur@rambler.ru; drbalen@i.ua</t>
  </si>
  <si>
    <t>Balendr, Andrii/I-1208-2018; Kalaur, Svitlana/I-7522-2018</t>
  </si>
  <si>
    <t>Balendr, Andrii/0000-0003-4610-2830; Kalaur, Svitlana/0000-0001-8099-9392</t>
  </si>
  <si>
    <t>10.18662/po/11.1sup1/131</t>
  </si>
  <si>
    <t>WOS:000520868900013</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</si>
  <si>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</si>
  <si>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</si>
  <si>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</si>
  <si>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</si>
  <si>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</si>
  <si>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</si>
  <si>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</si>
  <si>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</si>
  <si>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</si>
  <si>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</si>
  <si>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</si>
  <si>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</si>
  <si>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</si>
  <si>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</si>
  <si>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</si>
  <si>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</si>
  <si>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</si>
  <si>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</si>
  <si>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</si>
  <si>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</si>
  <si>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</si>
  <si>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</si>
  <si>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</si>
  <si>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KO1VN</t>
  </si>
  <si>
    <t>WOS:000515336500010</t>
  </si>
  <si>
    <t>Druzhynina, V; Viedienina, Y; Sakun, L; Likhonosova, G</t>
  </si>
  <si>
    <t>Druzhynina, Viktoriia; Viedienina, Yuliia; Sakun, Lesia; Likhonosova, Ganna</t>
  </si>
  <si>
    <t>Creative Analysis of Innovation as a Catalizer of Socialization of Structural Change</t>
  </si>
  <si>
    <t>creative analysing; diagnostics; employment of population; innovations; multiple approach</t>
  </si>
  <si>
    <t>The multiple analysis of rate of dependency between innovative processes and structural labour market changes in the form of evolution in sector of employment was exposed in the article. It has been proved that the impact of innovations on the labour market can be considered, on the one hand, as a part of multi-factor socio-economic macro-, meso-, micro-level systems, which makes a direct or indirect impact on state of other elements of system and which is under its influence at this time; on the other hand, as an open, dynamic, flexible system, functioning of which leads to socioeconomic resources development. The definition of labour market has been suggested as a system of socio-economic relations between workers, employers and society (organizations and institutes) for realization of ability to work, supporting social guarantees, approximation of parties' interests of labour relations, state's interests, legal control of terms of employment etc. The analysis of structural changes, which take place in the labour market of different levels administrative territorial state's structure by means of innovations, covers the period 2012-2017. The impact of innovations on employment is associated with 'creative destruction' where innovations, on the one hand, ruin current workplaces and, on the other hand, create new ones. Analysis has demonstrated that employment increasing and related structural improvements are determined by kind of incorporated innovations. Organizational innovations have more impact on size and structure of employment, than technological ones. The practical importance of the research involves developing of methodological and practical aspects of choosing multiple approach in relation to innovation analysis as a determinant of structural labour market changes. The originality of the research is reflected in the comprehensive creative analysis of innovations from the point of view of activation of the youth labour market in Ukraine. The key factors of the low level of involvement of young citizens in the country's economy and society are identified. The authors have suggested the prospects for the development of the youth labour market, the elimination of youth unemployment, which are conditioned by the peculiarities of the social condition and employment behaviour of young people. The need to study the experience of European countries is emphasized, where training in the working professions is well organized and the youth unemployment rate is the lowest in Europe. Distinctiveness. Conducted researches let to confirm attained results in relation to choosing implements for coping with current troubles and disproportions in society. Implementation of multiply approach of analysis and diagnostics of correlation of innovations and employment will make a direct impact on supporting living standards and progressive socio-economic state's development. The monitoring of solidarity of actions of public communities, government agencies, enterprise structures will ensure attainment of active increasing of innovation technologies, high living standards level, that will offer some new opportunities for business environment in relation to labour productiveness maintaining method and equivalent income level from enterprise activity, will solve the unemployment and labour migration issues, create some new flexible forms of employment, increase the level of state's competitiveness in global economy facilities.</t>
  </si>
  <si>
    <t>[Druzhynina, Viktoriia] Kremenchuk Mykhailo Ostrohradskyi Natl Univ, Business Adm Mkt &amp; Tourism Dept, Kremenchuk, Ukraine; [Viedienina, Yuliia; Sakun, Lesia] Kremenchuk Mykhailo Ostrohradskyi Natl Univ, Management Dept, Kremenchuk, Ukraine; [Likhonosova, Ganna] Natl Aerosp Univ, Finance Dept, Kharkiv Aviat Inst, Kharkiv, Ukraine</t>
  </si>
  <si>
    <t>Ministry of Education &amp; Science of Ukraine; Kremenchuk Mykhailo Ostrohradskyi National University; Ministry of Education &amp; Science of Ukraine; Kremenchuk Mykhailo Ostrohradskyi National University; Ministry of Education &amp; Science of Ukraine; National Aerospace University Kharkiv Aviation Institute</t>
  </si>
  <si>
    <t>Druzhynina, V (corresponding author), Kremenchuk Mykhailo Ostrohradskyi Natl Univ, Business Adm Mkt &amp; Tourism Dept, Kremenchuk, Ukraine.</t>
  </si>
  <si>
    <t>Likhonosova, Ganna/V-9036-2017; Sakun, Lesia/ABE-3081-2021; Viedienina, Yuliia/ABE-2950-2021</t>
  </si>
  <si>
    <t>Likhonosova, Ganna/0000-0001-6552-8920; Sakun, Lesia/0000-0001-5113-4154; Viedienina, Yuliia/0000-0001-7472-6654; Druzhynina, Viktoriia/0000-0001-8776-1408</t>
  </si>
  <si>
    <t>10.14207/ejsd.2020.v9n2p349</t>
  </si>
  <si>
    <t>MJ8XY</t>
  </si>
  <si>
    <t>WOS:000548372100028</t>
  </si>
  <si>
    <t>Larkin, M; Biryukova, A; Makarenko, T; Ivanova, N; Fedchyniak, A</t>
  </si>
  <si>
    <t>Larkin, Mikhail; Biryukova, Alina; Makarenko, Tamara; Ivanova, Natalia; Fedchyniak, Artur</t>
  </si>
  <si>
    <t>Typical Mistakes during Investigation of Crimes Committed by Youth Informal Groups Members</t>
  </si>
  <si>
    <t>typical errors in criminological investigation; juvenile offenders; informal group; interdisciplinary crime studies; methods to prevent crime</t>
  </si>
  <si>
    <t>The main objective of the study is to identify errors made by investigators and other persons authorized to investigate crimes during the process of investigating crimes committed by representatives of informal juvenile criminal groups. Problems related to the failure to present a version of the participation of members of an informal group of young people in crime have been identified. Some aspects of misuse of special knowledge were also considered. During the work, the scientific literature dedicated to the fight against crime, investigation of collective crimes, informal youth groups (associations, movements, etc.) was also analyzed. In addition, a set of different scientific methods was used, such as analysis method, synthesis method, extrapolation method, generalization method. Among the most relevant conclusions it stands out that the problem of juvenile delinquency is becoming general every year, a typical phenomenon not only in Ukraine, but also in other countries in the world; consequently, there is an urgent need to develop new interdisciplinary methods to combat this phenomenon and to understand its multidimensional causes and consequences.</t>
  </si>
  <si>
    <t>[Larkin, Mikhail] Zaporizhzhia Natl Univ, Dept Criminal Law &amp; Justice, Zaporizhzhia, Ukraine; [Biryukova, Alina] Acad Advocacy Ukraine, Kiev, Ukraine; [Makarenko, Tamara] Berdyansk State Pedag Univ, Fac Humanities &amp; Econ, Berdyansk, Ukraine; [Ivanova, Natalia; Fedchyniak, Artur] Berdyansk State Pedag Univ, Dept Lagal Sci, Berdyansk, Ukraine</t>
  </si>
  <si>
    <t>Ministry of Education &amp; Science of Ukraine; Zaporizhzhia National University; Ministry of Education &amp; Science of Ukraine; Berdyansk State Pedagogical University; Ministry of Education &amp; Science of Ukraine; Berdyansk State Pedagogical University</t>
  </si>
  <si>
    <t>malark777@ukr.net; kurinnyi_ye@gmzil.com; tamara_makarenko@ukr.net; ins210218@gmail.com; fedchinyak.83@gmail.com</t>
  </si>
  <si>
    <t>Ivanova, Natalia/G-2419-2019; Makarenko, Tamara/ABF-8784-2021</t>
  </si>
  <si>
    <t>Makarenko, Tamara/0000-0002-0103-606X; Ivanova, Natalia/0000-0001-8693-3255</t>
  </si>
  <si>
    <t>10.46398/cuestpol.38e.26</t>
  </si>
  <si>
    <t>OJ3PH</t>
  </si>
  <si>
    <t>WOS:000583876900027</t>
  </si>
  <si>
    <t>Leshchenko, M; Tymchuk, L; Pavlenko, N; Ruban, L</t>
  </si>
  <si>
    <t>Leshchenko, Mariya; Tymchuk, Larysa; Pavlenko, Nataliia; Ruban, Larysa</t>
  </si>
  <si>
    <t>DEMOCRATIC VALUES AND DIGITAL SKILLS OF STUDENTS IN HIGHER EDUCATIONAL ESTABLISHMENTS OF POLAND AND UKRAINE</t>
  </si>
  <si>
    <t>ADVANCED EDUCATION</t>
  </si>
  <si>
    <t>democratic values; digital skills; digital critical competence; democratisation; educational process</t>
  </si>
  <si>
    <t>The subject of the paper is evaluating and comparing the activity of using digital technologies for the realisation of democratic values by students of Polish and Ukrainian higher educational establishments: rights to freedom of access to information; tolerant communication with other people; awareness of the values of solidarity, equality.The study was carried out at Maria Curie-Sklodowska University in Lublin (Poland), The Jan Kochanowski University in Kielce (Poland), Radom Academy of Economics (Poland), Taras Shevchenko National University of Kyiv (Ukraine), Poltava V.G. Korolenko National Pedagogical University (Ukraine). Based on the survey results, the quantitative and qualitative analysis of digital technologies used in the development of democratic ideals and social activity of youth are carried. The results obtained are typologically common for students of both Polish and Ukrainian higher educational establishments.The paper provides recommendations for teachers of higher educational establishments on the use of digital technologies to support the development of students' democratic values in formal and non-formal learning and draws attention to the problem of forming digital critical competence of students.</t>
  </si>
  <si>
    <t>[Leshchenko, Mariya; Ruban, Larysa] Jan Kochanowski Univ Humanities &amp; Sci, Kielce, Poland; [Tymchuk, Larysa; Ruban, Larysa] Taras Shevchenko Natl Univ Kyiv, Kiev, Ukraine; [Pavlenko, Nataliia] Poltava VG Korolenko Natl Pedag Univ, Poltava, Ukraine</t>
  </si>
  <si>
    <t>Jan Kochanowski University; Ministry of Education &amp; Science of Ukraine; Taras Shevchenko National University Kiev; Ministry of Education &amp; Science of Ukraine; Poltava National V.G. Korolenko Pedagogical University</t>
  </si>
  <si>
    <t>Leshchenko, M (corresponding author), Jan Kochanowski Univ Humanities &amp; Sci, Kielce, Poland.</t>
  </si>
  <si>
    <t>darlyngpetra18@gmail.com; lucky.clio2017@gmail.com; nataliiapavlenkonet@gmail.com; mlarissa@urk.net</t>
  </si>
  <si>
    <t>Leshchenko, Mariya/JFS-2958-2023; Tymchuk, Larysa/AAT-2058-2021; Ruban, Larysa/N-2908-2019</t>
  </si>
  <si>
    <t>Leshchenko, Mariya/0000-0003-4121-565X; Tymchuk, Larysa/0000-0003-4678-2362; Ruban, Larysa/0000-0001-5539-931X</t>
  </si>
  <si>
    <t>Lane Kirkland International Scholarship Program in Poland; Polish-American Freedom Foundation</t>
  </si>
  <si>
    <t>The research was funded by Lane Kirkland International Scholarship Program in Poland. The program is funded by the Polish-American Freedom Foundation and administered by the Leaders of Change Foundation. The author's participation in the program was carried out from October 2018 to June 2019 at the University of Marie Curie-Sklodowska in Lublin (scientific consultant -Professor A. Radomsky) and included internships at the University of Jan Kokhanowski (Piotrkow Trybunalski) and the Higher School economy in Radom. The purpose of the implemented research project was to study the Polish experience of transformation of society in the field of development of European values among young people by means of digital humanities.</t>
  </si>
  <si>
    <t>NATL TECHNICAL UNIV UKRAINE KYIV POLYTECHNIC INST, FAC LINGUISTICS</t>
  </si>
  <si>
    <t>37, PEREMOHY AVE, OFFICE 718, BUILDING 7, KYIV, 03056, UKRAINE</t>
  </si>
  <si>
    <t>2409-3351</t>
  </si>
  <si>
    <t>2410-8286</t>
  </si>
  <si>
    <t>ADV EDUC</t>
  </si>
  <si>
    <t>Adv. Educ.</t>
  </si>
  <si>
    <t>10.20535/2410-8286.208316</t>
  </si>
  <si>
    <t>MO1IH</t>
  </si>
  <si>
    <t>WOS:000551288200001</t>
  </si>
  <si>
    <t>Nagornyak, T; Pachos, I; Bezuglyi, P</t>
  </si>
  <si>
    <t>Nagornyak, Tetyana; Pachos, Iuliia; Bezuglyi, Pavlo</t>
  </si>
  <si>
    <t>MIGRATION PROCESSES IN MODERN UKRAINIAN-POLISH DISCOURSE</t>
  </si>
  <si>
    <t>EUROPEAN JOURNAL OF TRANSFORMATION STUDIES</t>
  </si>
  <si>
    <t>Ukraine; Poland; migration of Ukrainians; state policy; migration policy</t>
  </si>
  <si>
    <t>The purpose of the article is to determine the specifics of Ukrainian-Polish discourse on migration processes, that consists in symbolic interactions as depictions of state policies, at the centre of which is human capital and strategies for its conversion. The preservation and development of its human capital in the context of globalization movements is a question of protection of national interests and the capacity of the economic foundations of society for Ukraine and Poland. Migration processes, as an objective indicator of a globalized world, are political in nature and can be the result of state policy, both as a country of motivation for migration and as a concerted action of states that are interested in getting a new human capital. External and internal factors of migration of Ukrainians through the prism of state decisions, the state of social protection of the population, educational opportunities and business prospects for youth are actualized in the conditions of increasing interest in the renewal of the human capital of Poland.</t>
  </si>
  <si>
    <t>[Nagornyak, Tetyana; Pachos, Iuliia; Bezuglyi, Pavlo] Vasyl Stus Donetsk Natl Univ, Dept Polit Sci &amp; Publ Adm, 21,600 Richya Str, UA-21021 Vinnytsia, Ukraine</t>
  </si>
  <si>
    <t>Ministry of Education &amp; Science of Ukraine; Vasyl Stus Donetsk National University</t>
  </si>
  <si>
    <t>Nagornyak, T (corresponding author), Vasyl Stus Donetsk Natl Univ, Dept Polit Sci &amp; Publ Adm, 21,600 Richya Str, UA-21021 Vinnytsia, Ukraine.</t>
  </si>
  <si>
    <t>tlnagornyak@gmail.com; pachosiuliia@gmail.com; p.bezuhlyi@donnu.edu.ua</t>
  </si>
  <si>
    <t>Nagornyak, Tetyana/AAY-7523-2020</t>
  </si>
  <si>
    <t>Nagornyak, Tetyana/0000-0002-6416-5774</t>
  </si>
  <si>
    <t>EUROPE OUR HOUSE</t>
  </si>
  <si>
    <t>TBILISI</t>
  </si>
  <si>
    <t>EUROPE OUR HOUSE, TBILISI, 00000, REP OF GEORGIA</t>
  </si>
  <si>
    <t>2298-0997</t>
  </si>
  <si>
    <t>EUR J TRANSFORM STUD</t>
  </si>
  <si>
    <t>Eur. J. Transform. Stud.</t>
  </si>
  <si>
    <t>LB6HI</t>
  </si>
  <si>
    <t>WOS:000524734500004</t>
  </si>
  <si>
    <t>Perga, T; Perga, I</t>
  </si>
  <si>
    <t>Perga, T.; Perga, Iu</t>
  </si>
  <si>
    <t>NATIONAL-PATRIOTIC EDUCATION OF PLAST IN 1950'S - 1970'S: CASE STUDY OF AUSTRALIA</t>
  </si>
  <si>
    <t>national patriotic education; Ukrainian diaspora; Australia; Plast; Ukrainian youth</t>
  </si>
  <si>
    <t>The article explores the principles and main directions of national-patriotic education of Plast in Australia. The main factors of its development and implementation, which include the threat of assimilation and denationalization of the young generation of Ukrainians in the diaspora and aging of the first generation of Ukrainian migrants, which gradually moved away from socio-political activities, have been identified. The discourse of the Ukrainian diaspora in the 1950s on the goals and objectives of national-patriotic youth education has been analyzed. It has proved that it emphasized on the education of the reserve of fighters for independence of Ukraine, which determined the orientation of the educational system for the future. It is concluded that the Plast of Australia focused activities on the physical and sports education of young people, which had to temper both body and spirit, as well as worthy citizens of the world and Ukraine. The cultural aspect of education, including participation in performances, dance and music groups, received little attention. It was revealed the peculiarity Plast educational system, in particular the consideration of the psychological features of different age groups of children and youth and organization of lessons in the form of play in nature environment. It was found that the main tool for the introduction of educational methods was camp. For its development, Plast in Australia had set up a number of camps, which territory also used for organizing the important cultural events of the Ukrainian community. It has been demonstrated that Ukrainians, who were members of Plast in their childhood and adolescence, had an active life position and took a decent place in Australian society, while maintaining their national identity.</t>
  </si>
  <si>
    <t>[Perga, T.] Natl Acad Sci Ukraine, Inst World Hist, State Inst, Kiev, Ukraine; [Perga, Iu] Igor Sikorsky Kyiv Polytech Inst, Kiev, Ukraine</t>
  </si>
  <si>
    <t>National Academy of Sciences Ukraine; Institute of World History of the National Academy of Sciences of Ukraine; Ministry of Education &amp; Science of Ukraine; Igor Sikorsky Kyiv Polytechnic Institute</t>
  </si>
  <si>
    <t>Perga, T (corresponding author), Natl Acad Sci Ukraine, Inst World Hist, State Inst, Kiev, Ukraine.</t>
  </si>
  <si>
    <t>Iurii, Perga/A-4784-2015</t>
  </si>
  <si>
    <t>Iurii, Perga/0000-0002-7636-2417</t>
  </si>
  <si>
    <t>10.20535/2307-5244.50.2020.210153</t>
  </si>
  <si>
    <t>NN9SK</t>
  </si>
  <si>
    <t>WOS:000569128900017</t>
  </si>
  <si>
    <t>Tron-Radomska, A</t>
  </si>
  <si>
    <t>Tron-Radomska, A.</t>
  </si>
  <si>
    <t>Activities of Ukrainian Educational Societies in the General Government (1940-1944)</t>
  </si>
  <si>
    <t>World War II; Ukrainian Educational Society (UOT); Ukrainian Central Committee; General Government; occupation policy; associations; youth; national identity</t>
  </si>
  <si>
    <t>In this article, the principles of functioning of the Ukrainian Educational Societies (UOT), which became alternative cultural and educational associations in the General Government, are clarified on the basis of archival materials. Ukrainian Educational Societies were initiated by the Ukrainian Central Committee after the liquidation of the Prosvita Society, the Ridna Khata Society, Ridna Shkola, the Kachkovskyi Society, Union of Ukrainian Women, etc. that operated in Zakerzonnia and Galicia since the late nineteenth century. Without the inclusive exploration of UOT's activities, their place in the cultural life of Ukrainians in 1940-1944, it is difficult to say that the knowledge of the history of Ukrainian lands during World War.. is comprehensive. A systemic approach, the principles of historicism, methods of source analysis and synthesis, historical-chronological and historical-comparative methods were used to provide the exhaustive factual basis and comprehensive description of the processes of UOT functioning. The general outcome of the research is revelation of the relationships between the cultural, educational, and public activities of the Ukrainian Central Committee during the creation of a network of Ukrainian Educational Societies. It was concluded that the Ukrainian Central Committee managed to create an efficient UOT network with the structure most adapted to the conditions of the occupation regime. Through the operation of UOT structural units and implementation of stated tasks, UOT contributed to the national and physical education of Ukrainian youth, establishing of preschool institutions, and solving social issues. UOT played a key role in preserving the national identity of Ukrainians, despite its dual subordination to the Ukrainian Central Committee and official representatives of local authorities.</t>
  </si>
  <si>
    <t>[Tron-Radomska, A.] Taras Shevchenko Natl Univ Kyiv, Kiev, Ukraine</t>
  </si>
  <si>
    <t>Ministry of Education &amp; Science of Ukraine; Taras Shevchenko National University Kiev</t>
  </si>
  <si>
    <t>Tron-Radomska, A (corresponding author), Taras Shevchenko Natl Univ Kyiv, Kiev, Ukraine.</t>
  </si>
  <si>
    <t>10.20535/2307-5244.50.2020.210145</t>
  </si>
  <si>
    <t>WOS:000569128900015</t>
  </si>
  <si>
    <t>Tymoshenko, O; Arefiev, V; Griban, G; Domina, Z; Bublei, T; Bondar, T; Tymchyk, M; Tkachenko, P; Bezpaliy, S; Prontenko, K</t>
  </si>
  <si>
    <t>Tymoshenko, Oleksii; Arefiev, Valery; Griban, Grygoriy; Domina, Zhanna; Bublei, Tetiana; Bondar, Tetiana; Tymchyk, Mykola; Tkachenko, Pavlo; Bezpaliy, Sergiy; Prontenko, Kostiantyn</t>
  </si>
  <si>
    <t>Characteristics of the motivational value-based attitude of students towards physical education</t>
  </si>
  <si>
    <t>DILEMAS CONTEMPORANEOS-EDUCACION POLITICA Y VALORES</t>
  </si>
  <si>
    <t>physical education; motivation; health; students</t>
  </si>
  <si>
    <t>The article explores the peculiarities of the motivational value-based attitude of modern student youth of Ukraine to the physical education classes and the maintenance of a healthy lifestyle. 501 students of three higher educational institutions of Ukraine participated in the study. The research was conducted by authors' questionnaires that allowed to study the attitude of students to traditional physical education, extracurricular physical healthcare and sports activities, as well as to find the reasons that prevent students from regular physical exercises and maintenance of a healthy lifestyle. The results of the study showed the lack of motivation of the student youth of Ukraine for traditional physical education classes that leads to a low level of physical fitness and health of future specialists.</t>
  </si>
  <si>
    <t>[Tymoshenko, Oleksii; Arefiev, Valery] Natl Pedag Dragomanov Univ, Dept Theory &amp; Methodol Phys Educ, Fac Phys Educ Sports &amp; Hlth, Kiev, Ukraine; [Griban, Grygoriy] Zhytomyr Ivan Franko State Univ, Dept Phys Educ &amp; Sport Improvement, Zhytomyr, Ukraine; [Domina, Zhanna; Bublei, Tetiana; Tymchyk, Mykola] Natl Pedag Dragomanov Univ, Dept Theory &amp; Methodol Phys Educ &amp; Sport, Kiev, Ukraine; [Bondar, Tetiana] Natl Pedag Dragomanov Univ, Dept Olymp &amp; Profess Sport, Kiev, Ukraine; [Tkachenko, Pavlo] Zhytomyr Natl Agroecol Univ, Dept Phys Educ, Zhytomyr, Ukraine; [Bezpaliy, Sergiy] Natl Acad Internal Affairs, Dept Weapon Training, Kiev, Ukraine; [Prontenko, Kostiantyn] SP Koroliov Zhytomyr Mil Inst, Dept Phys Educ Special Phys Training &amp; Sport, Zhytomyr, Ukraine</t>
  </si>
  <si>
    <t>Ministry of Education &amp; Science of Ukraine; National Pedagogical Dragomanov University; Ministry of Education &amp; Science of Ukraine; Zhytomyr Ivan Franko State University; Ministry of Education &amp; Science of Ukraine; National Pedagogical Dragomanov University; Ministry of Education &amp; Science of Ukraine; National Pedagogical Dragomanov University; Ministry of Education &amp; Science of Ukraine; Polissia National University; National Academy of Internal Affairs; Korolov Zhytomyr Military Institute</t>
  </si>
  <si>
    <t>Tymoshenko, O (corresponding author), Natl Pedag Dragomanov Univ, Dept Theory &amp; Methodol Phys Educ, Fac Phys Educ Sports &amp; Hlth, Kiev, Ukraine.</t>
  </si>
  <si>
    <t>tay.ffvs@ukr.net; dashamordvinovaaa24@gmail.com; gribang@ukr.net; janne@ukr.net; tanya.bubley@ukr.net; bondartania@ukr.net; tanya.bubley@ukr.net; tkachenko.zt@gmail.com; s_bezpaluy@ukr.net; prontenko-kostya@ukr.net</t>
  </si>
  <si>
    <t>HRYBAN, Hryhoriy/AAR-4451-2020; Бублей, Тетяна/AAK-3687-2020; Domina, Zhanna/AAK-3707-2020; Tkachenko, Pavlo/A-4702-2018; Sergiy, Bezpaliy/AAI-5987-2021; Prontenko, Kostiantyn/AAF-2323-2019; Oleksii, Tymoshenko/AAK-3881-2020</t>
  </si>
  <si>
    <t>HRYBAN, Hryhoriy/0000-0002-9049-1485; Domina, Zhanna/0000-0002-8315-6590; Tkachenko, Pavlo/0000-0003-4407-8611; Sergiy, Bezpaliy/0000-0002-8760-3255; Prontenko, Kostiantyn/0000-0002-0588-8753; Oleksii, Tymoshenko/0000-0002-5310-4941</t>
  </si>
  <si>
    <t>ASESORIA &amp; TUTORIAS INVESTIGACION CIENTIFICA EDUCACION</t>
  </si>
  <si>
    <t>EDO DE MEXICO</t>
  </si>
  <si>
    <t>CALLE PINO SUAREZ, 400-2, COL SANTA CLARA, TOLUCA, EDO DE MEXICO, 50090, MEXICO</t>
  </si>
  <si>
    <t>2007-7890</t>
  </si>
  <si>
    <t>DILEMAS CONTEMP-EDUC</t>
  </si>
  <si>
    <t>Dilemas Contemp.-Educ. Politica Valores</t>
  </si>
  <si>
    <t>JB5TQ</t>
  </si>
  <si>
    <t>WOS:000488629200011</t>
  </si>
  <si>
    <t>Hosaka, S</t>
  </si>
  <si>
    <t>Hosaka, Sanshiro</t>
  </si>
  <si>
    <t>Welcome to Surkov's Theater: Russian Political Technology in the Donbas War</t>
  </si>
  <si>
    <t>Ukraine crisis; Russia's foreign policy; Donbas; hybrid warfare; political technology</t>
  </si>
  <si>
    <t>The leaked email accounts of Putin's aide on Ukraine, Vladislav Surkov, are vast primary source collections that shed light on the backstage happenings of the Kremlin's politics in the Donbas war. Surkov is an excellent dramaturg; he writes scripts, casts actors, analyzes their performance and narratives, runs promotions, and puts the repertoire into motion to achieve intended reactions of the target audience. Methods and resources employed against Ukraine have much in common with political technology that helps the Kremlin to manipulate public opinion as well as election systems using pseudo-experts, technical parties, fake civic organizations and youth movement such as Nashi, and covert media techniques. Moscow tactically promoted the myth of Novorossiya-later the circumstances forced Surkov to replace it with Donbas. These tactics gave false credibility to separatists who would voice Moscow's objections to any attempts of Ukraine to drift westward, creating an illusion in the domestic and international audience. the separatists are not puppets of Moscow but desperately fight against Kyiv junta for their localized identity, and Russia is just there to offer them a helping hand. The Russian policy toward Ukraine after the 2013 fall is an extension of its virtual domestic politics, but not traditional diplomacy at all.</t>
  </si>
  <si>
    <t>[Hosaka, Sanshiro] Open Univ Japan, Chiba, Japan</t>
  </si>
  <si>
    <t>Hosaka, S (corresponding author), Open Univ Japan, Chiba, Japan.</t>
  </si>
  <si>
    <t>yokokumano2018@gmail.com</t>
  </si>
  <si>
    <t>Hosaka, Sanshiro/AAF-9137-2020</t>
  </si>
  <si>
    <t>Hosaka, Sanshiro/0000-0002-3258-0455</t>
  </si>
  <si>
    <t>10.1017/nps.2019.70</t>
  </si>
  <si>
    <t>KN8BA</t>
  </si>
  <si>
    <t>WOS:000515066900004</t>
  </si>
  <si>
    <t>Luxmoore, M</t>
  </si>
  <si>
    <t>Luxmoore, Matthew</t>
  </si>
  <si>
    <t>Orange Plague: World War II and the Symbolic Politics of Pro-state Mobilization in Putin's Russia</t>
  </si>
  <si>
    <t>Antimaidan; Nashi; symbolic politics; Great Patriotic War; World War II</t>
  </si>
  <si>
    <t>MEMORY; CONSTRUCTION</t>
  </si>
  <si>
    <t>This article examines the symbolic politics of three pro-state movements that emerged from the preventive counterrevolution launched by the Kremlin in response to Ukraine's Orange Revolution. In 2005, youth movement Nashi played upon war memory at its rallies and branded the opposition fascist; in 2012, the Anti-Orange Committee countered opposition protests with mass gatherings at Moscow's war commemoration sites; in 2015, Antimaidan brought thousands onto Russia's streets to denounce US-backed regime change and alleged neo-Nazism in Kiev. I show how evocation of the enemy image, through reference to the war experience, played a key role in the symbolism of the preventive counterrevolution. Interviews with activists in these movements discussing their symbolic politics reveal an opposing victim/victor narrative based on an interplay of two World War II myths-the Great Victory and the fascist threat. Moving beyond approaches that view the Soviet and Russian World War II cult as a triumphalist narrative of the Great Victory over fascism, I conclude that its threat component is an understudied element.</t>
  </si>
  <si>
    <t>[Luxmoore, Matthew] Harvard Univ, Dept Govt, Cambridge, MA 02138 USA</t>
  </si>
  <si>
    <t>Harvard University</t>
  </si>
  <si>
    <t>Luxmoore, M (corresponding author), Harvard Univ, Dept Govt, Cambridge, MA 02138 USA.</t>
  </si>
  <si>
    <t>mjluxmoore@gmail.com</t>
  </si>
  <si>
    <t>Maurice Lazarus Graduate Research Travel Award, Harvard University</t>
  </si>
  <si>
    <t>This work was supported by the Maurice Lazarus Graduate Research Travel Award, Harvard University.</t>
  </si>
  <si>
    <t>10.1017/nps.2018.48</t>
  </si>
  <si>
    <t>WOS:000515066900007</t>
  </si>
  <si>
    <t>Yanitskij, MS; Seryj, AV; Braun, OA; Pelekh, YV; Maslova, OV; Sokolskaya, MV; Sanzhayeva, RD; Monsonova, AR; Dagbaeva, SB; Neyaskina, YY; Kadyrov, RV; Kapustina, TV</t>
  </si>
  <si>
    <t>Yanitskij, Mikhail S.; Seryj, Andrej V.; Braun, Olga A.; Pelekh, Yurij V.; Maslova, Olga V.; Sokolskaya, Marina V.; Sanzhayeva, Rimma D.; Monsonova, Aryuna R.; Dagbaeva, Soelma B.; Neyaskina, Yulia Y.; Kadyrov, Ruslan V.; Kapustina, Tatyana V.</t>
  </si>
  <si>
    <t>The Value Orientations System of Generation Z: Social, Cultural and Demographic Determinants</t>
  </si>
  <si>
    <t>SIBIRSKIY PSIKHOLOGICHESKIY ZHURNAL-SIBERIAN JOURNAL OF PSYCHOLOGY</t>
  </si>
  <si>
    <t>values; value orientations; mentality; socio-cultural environment; socialization; youth; theory of generations; Generation Z</t>
  </si>
  <si>
    <t>Values of each generation are perceived as derivatives of objective conditions of their socioeconomic situation. In regards to how Generation Z (those who were born since 1995) socialize, they are often characterized by postmaterialism and refusal to adhere to the traditional value system, which results in the world-view break from the preceding generations, and substantial diversity of their values. Nonetheless, the influence of belonging to a certain social community on the value hierarchy of Generation Z has not been thoroughly researched yet. The abovementioned issue has determined the aim of our research: assessing the influence of socio-cultural and demographic determinants on the formation of the Generation Z value orientations system. The present study used Shalom H. Schwartz's method on the sample of 1251 representatives of Generation Z of various sex, age, nationality, religion, residence and education. The research took place in the following regions: Siberia (Kemerovo, Chita, Ulan-Ude); the Far East (Khabarovsk, Vladivostok, Petropavlovsk-Kamchatsky); Central Russia (mostly Moscow and Moscow Region); Ukraine (Rovno, Khmelnitsky, Ternopol and others). We have found that the most distinctive common feature of Generation Z is the priority of independence in terms of opinions and agency, as well as lack of adherence to the existing traditions. In addition, belonging to a certain gender, ethnic, confessional or religious community determines the qualitative identity of the value hierarchy of today's youth. Particularly, belonging to a national or religious minority or a traditional confession, as well as identifying as residents of the countryside are factors that contribute to preservation of collectivist and traditional values. By contrast, living in a metropolitan city or a cross-border region and not being involved in a religious community result in higher importance of individualistic and postmaterialistic values. The study has proven that, despite noticeable changes in the system of value orientations of the new generation, the significance and role of institutions and the factors that underlie formation of said values remain unchanged. The identified patterns determine the possibility of predicting how values transform in public consciousness and what corresponding changes in social behavior follow.</t>
  </si>
  <si>
    <t>[Yanitskij, Mikhail S.; Seryj, Andrej V.; Braun, Olga A.] Kemerovo State Univ, 6 Krasnaya St, Kemerovo 650000, Russia; [Pelekh, Yurij V.] Jan Dlugosz Univ Czestochowa, 4-8 Waszyngtona St, PL-42200 Czestochowa, Poland; [Maslova, Olga V.] Peoples Friendship Univ Russia, 6 Miklukho Maklay St, Moscow 117198, Russia; [Sokolskaya, Marina V.] Russian Univ Transport, 9-9 Obraztsov St, Moscow 127994, Russia; [Sanzhayeva, Rimma D.; Monsonova, Aryuna R.] Buryat State Univ, 24 Smolin St, Ulan Ude 670000, Russia; [Dagbaeva, Soelma B.] Transbaikal State Univ, 30 Aleksandro Zavodskaya St, Chita 672039, Russia; [Neyaskina, Yulia Y.] Vitus Bering Kamchatka State Univ, 4 Pogranichnaya St, Petropavlovsk Kamchatski 683032, Russia; [Kadyrov, Ruslan V.; Kapustina, Tatyana V.] Pacific Med Univ, 2 Ostriyakov Ave, Vladivostok 690002, Russia</t>
  </si>
  <si>
    <t>Kemerovo State University; Jan Dlugosz University; Peoples Friendship University of Russia; Russian University of Transport; Buryat State University; Transbaikal State University</t>
  </si>
  <si>
    <t>Yanitskij, MS (corresponding author), Kemerovo State Univ, 6 Krasnaya St, Kemerovo 650000, Russia.</t>
  </si>
  <si>
    <t>direktorspi@kemsu.ru; avgrey@yahoo.com; oabraun09@rambler.ru; yuriipelekh@gmail.com; maslova_ov@rudn.university; mvsokolskaya@mail.ru; rimmasan24@mail.ru; monsonova@rambler.ru; soela@bk.ru; neyaskinaju@yandex.ru; rusl-kad@yandex.ru; tatunchik48@mail.ru</t>
  </si>
  <si>
    <t>Сокольская, Марина/GVT-5984-2022; Seryy, Andrey/Q-7669-2018; Braun, Olga A/X-2484-2018; Tatyana, Kapustina/AAC-3082-2021; Пелех, Юрій/AAT-5667-2021; Dagbaeva, Soelma Batomunkuevna/M-7305-2016; Yanitskiy, Mikhail S/W-4743-2018; Maslova, Olga/AAD-4495-2020; Kadyrov, Ruslan/E-2665-2019</t>
  </si>
  <si>
    <t>Seryy, Andrey/0000-0002-9318-4333; Braun, Olga A/0000-0002-1213-9558; Пелех, Юрій/0000-0002-1737-4557; Dagbaeva, Soelma Batomunkuevna/0000-0003-1696-2370; Yanitskiy, Mikhail S/0000-0003-3049-8594; Kadyrov, Ruslan/0000-0002-3778-5548; Maslova, Olga/0000-0003-2179-3401; Kapustina, Tatyana/0000-0001-9833-8963</t>
  </si>
  <si>
    <t>1726-7080</t>
  </si>
  <si>
    <t>2411-0809</t>
  </si>
  <si>
    <t>SIBIRSKIY PSIKHOL ZH</t>
  </si>
  <si>
    <t>Sib. Psikhologicheskiy Zhurnal</t>
  </si>
  <si>
    <t>10.17223/17267080/72/3</t>
  </si>
  <si>
    <t>Psychology, Multidisciplinary</t>
  </si>
  <si>
    <t>Psychology</t>
  </si>
  <si>
    <t>JA1FN</t>
  </si>
  <si>
    <t>WOS:000487563000003</t>
  </si>
  <si>
    <t>Zagorodnova, V; Panova, N; Cherezova, I; Glazkova, I; Nischeta, V</t>
  </si>
  <si>
    <t>Zagorodnova, Viktoria; Panova, Natalia; Cherezova, Irina; Glazkova, Irina; Nischeta, Vladimir</t>
  </si>
  <si>
    <t>The Intercultural Communication as a Tool of Multilingual Personality Formation in Modern Educational Space of Ukraine</t>
  </si>
  <si>
    <t>TARIH KULTUR VE SANAT ARASTIRMALARI DERGISI-JOURNAL OF HISTORY CULTURE AND ART RESEARCH</t>
  </si>
  <si>
    <t>Intercultural communication; Multilingual personality; Cultural identification; Cultural adaptation; Tolerance; Multilingual education; Intercultural paradigm; Modern educational space</t>
  </si>
  <si>
    <t>The innovations in the educational policy of Ukraine are closely connected with global changes in all spheres of human activity: geopolitical problems, migration and emigration, interpersonal and professional contacts. The humanity is in the process of interconnection, interdependence and mutual influence of different countries, peoples and their cultures, religions. Consensus and conflict, cooperation and war make peculiar dialectical pairs, direction and intensity of which determine the viability of any human society. Today these processes in different ways have touched almost every country. Nearly all national and ethnic communities felt the influence of other peoples' cultures both in positive and negative way. This is the influence of cultural exchanges' quantity, direct contacts between state institutions, social groups, public movement and definite individuals of different countries and cultures. The significant increase of migrants and refugees caused by military actions and economic crisis creates additional social problems - ignorance of language and disrespect for the norms and traditions of countries in which they are located. Thus, in the center of intercultural interaction there is a person as a carrier of general human universals and national and cultural peculiarities, which requires certain knowledge, skills of intercultural communication. So, the ability of multilingual personality successfully communicates with representatives of other cultures is very important for today. It is the main task of intercultural training of pupils and student youth. That's why the question as for forming of intercultural communicative competence is very actual, after all it will allow representatives of national communities to adapt more successfully and also to work in the polyethnic environment of Ukraine. The priority directions of education development have been defined in legislative and normative documents which provide successful interaction in all spheres of life. In the proposed article we focus attention on understanding the problem of forming of multilingual personality and its social adaptation in the conditions of modern polycultural society, the cultivation of the culture of tolerant relationships through the forming of intercultural communicative competence at lessons of foreign language in general educational establishments of Ukraine.</t>
  </si>
  <si>
    <t>[Zagorodnova, Viktoria; Panova, Natalia; Cherezova, Irina; Glazkova, Irina; Nischeta, Vladimir] Berdyansk State Pedag Univ, Fac Philol &amp; Social Commun, Shmidta St 4, UA-71112 Berdyansk Town, Zaporozhye Regi, Ukraine</t>
  </si>
  <si>
    <t>Ministry of Education &amp; Science of Ukraine; Berdyansk State Pedagogical University</t>
  </si>
  <si>
    <t>Zagorodnova, V (corresponding author), Berdyansk State Pedag Univ, Fac Philol &amp; Social Commun, Shmidta St 4, UA-71112 Berdyansk Town, Zaporozhye Regi, Ukraine.</t>
  </si>
  <si>
    <t>vzagorodnova@gmail.com; ponovanata70@gmail.com; gen_berd@ukr.net; iy_glazkova@ukr.net; nvolodymyr@ukr.net</t>
  </si>
  <si>
    <t>Zagorodnova, Victoria/HNI-3559-2023; Cherezova, Iryna/ABF-1194-2021; Nyshcheta, Volodymyr/ABD-1898-2021; Zagorodnova, Viktoriia/E-3453-2019; Glazkova, Iryna/ABG-7983-2021</t>
  </si>
  <si>
    <t>Cherezova, Iryna/0000-0001-6155-6297; Zagorodnova, Viktoriia/0000-0002-1418-5400; Niseta, Volodimir/0000-0002-4500-7746</t>
  </si>
  <si>
    <t>KARABUK UNIV</t>
  </si>
  <si>
    <t>KARABUK</t>
  </si>
  <si>
    <t>MAIN CAMPUS, BALIKLARKAYASI, KARABUK, 00000, TURKEY</t>
  </si>
  <si>
    <t>2147-0626</t>
  </si>
  <si>
    <t>TARIH KULT SANAT ARA</t>
  </si>
  <si>
    <t>Tarih Kult. Sanat Arast. Derg.</t>
  </si>
  <si>
    <t>10.7596/taksad.v8i1.2007</t>
  </si>
  <si>
    <t>HR1OZ</t>
  </si>
  <si>
    <t>WOS:000462904500005</t>
  </si>
  <si>
    <t>Babushko, S; Solovei, L</t>
  </si>
  <si>
    <t>Babushko, Svitlana; Solovei, Liudmyla</t>
  </si>
  <si>
    <t>WHAT MAKES UNIVERSITY STUDENTS SWEAR</t>
  </si>
  <si>
    <t>swear words; university students; Ukraine; motives; emotions; recommendations</t>
  </si>
  <si>
    <t>The problem of swearing by youth in public is becoming acute nowadays. A growing tendency can be traced in Ukraine that young women are on equal terms with men in this respect. The authors of the article explored the reasons of using non-standard language by Ukrainian students under modern conditions and specified what should be done to improve their speech culture and eliminate their swearing. The primary aim of the research is to find out the motives why Ukrainian university students swear in their everyday life. To achieve the goal a special questionnaire was designed. All in all, 118 respondents of 2 age groups participated in the survey. Differences and similarities in using swear words by junior and senior students were investigated according to 3 criteria: motives, types of emotions, recommendations of eliminating or at least minimising this phenomenon. As it is shown by results of the research, the most typical motive of using non-standard language for males and females is the opportunity to express both negative and positive emotions. Neither juniors nor seniors considered it to be extraordinary. Yet, they agreed that various educational activities should be arranged to eliminate the usage of swear words and uplevel the speech culture of university students.</t>
  </si>
  <si>
    <t>[Babushko, Svitlana] Natl Univ Ukraine Phys Educ &amp; Sport, Kiev, Ukraine; [Solovei, Liudmyla] Borys Grinchenko Kyiv Univ, Kiev, Ukraine</t>
  </si>
  <si>
    <t>Ministry of Education &amp; Science of Ukraine; National University of Ukraine on Physical Education &amp; Sport; Ministry of Education &amp; Science of Ukraine; Borys Grinchenko Kyiv University</t>
  </si>
  <si>
    <t>Babushko, S (corresponding author), Natl Univ Ukraine Phys Educ &amp; Sport, Kiev, Ukraine.</t>
  </si>
  <si>
    <t>babushko64sr@gmail.com; l.solovei@kubg.edu.ua</t>
  </si>
  <si>
    <t>Бабушко, Светлана/F-9475-2019</t>
  </si>
  <si>
    <t>Бабушко, Светлана/0000-0001-8348-5936</t>
  </si>
  <si>
    <t>10.20535/2410-8286.159259</t>
  </si>
  <si>
    <t>JZ1CP</t>
  </si>
  <si>
    <t>gold, Green Accepted, Green Submitted</t>
  </si>
  <si>
    <t>WOS:000504843200014</t>
  </si>
  <si>
    <t>Honchar, YA; Khramtsova, VV</t>
  </si>
  <si>
    <t>Honchar, Yuliia Aleksandrovna; Khramtsova, Victoriia Viktorovna</t>
  </si>
  <si>
    <t>UKRAINIAN YOUTH MORBIDITY / DISABILITY IN THE FOCUS OF THE COUNCIL OF EUROPE STRATEGY ON THE RIGHTS OF PEOPLE WITH DISABILITIES FOR 2017-2023</t>
  </si>
  <si>
    <t>SOCIAL WELFARE INTERDISCIPLINARY APPROACH</t>
  </si>
  <si>
    <t>morbidity; disability; disease prevalence; youth</t>
  </si>
  <si>
    <t>The dynamics of morbidity and prevalence of diseases among the children's population in Ukraine in recent years has multi-directional trends - an increase in the incidence and prevalence of diseases among 7-14 year old children and adolescents, and the reduction of the morbidity of children in the first year of life, the incidence and prevalence of diseases among 0-6 year old children. The decrease of the morbidity and increase of the prevalence of diseases with age was revealed. At the beginning of the 21st century, the problem of maternal and child health has become one of the priorities of public health protection in the world and was included by the United Nations in the Millennium Development Goals List. Ukraine is designated by the WHO European Regional Committee as a pilot region for the implementation of the Strategy Health and Development of Children and Adolescents. Data on children with disabilities in Ukraine are rare and do not give a general idea on the link between morbidity and disability, and because that information is available only by regions, not nosological forms, it cannot provide a general picture of morbidity / disability of young people in order to develop organizational measures to reduce that. The general objective of the Council of Europe Strategy for the Rights of Persons with Disabilities for 2017-2023 is to shift the paradigm from the traditional medical approach to disability to a human rights-based approach: independence, freedom of choice, full participation, equality, human dignity and equal opportunities for persons with disabilities. The effective participation of people with disabilities in all spheres of life and society as a whole is crucial for the realization of all human rights and the formation of their life perspective in Ukraine.</t>
  </si>
  <si>
    <t>[Honchar, Yuliia Aleksandrovna; Khramtsova, Victoriia Viktorovna] Disabil Minist Publ Hlth Ukraine, State Inst Ukrainian State Inst Med &amp; Social Prob, Dnipro, Ukraine</t>
  </si>
  <si>
    <t>Honchar, YA (corresponding author), Disabil Minist Publ Hlth Ukraine, State Inst Ukrainian State Inst Med &amp; Social Prob, Dnipro, Ukraine.</t>
  </si>
  <si>
    <t>gonchar.yulia@gmail.com</t>
  </si>
  <si>
    <t>Khramtsova, Viktoriia/AAP-4028-2020; Gonchar, Yulia Aleksandrovna/T-6623-2017</t>
  </si>
  <si>
    <t>Khramtsova, Viktoriia/0000-0001-7007-2497; Gonchar, Yulia Aleksandrovna/0000-0001-5316-906X</t>
  </si>
  <si>
    <t>SIAULIAI UNIV &amp; OPEN INT UNIV HUMAN DEV UKRAINE</t>
  </si>
  <si>
    <t>VILNUS</t>
  </si>
  <si>
    <t>VILNIAUS G 88, VILNUS, 76285, LITHUANIA</t>
  </si>
  <si>
    <t>2029-7424</t>
  </si>
  <si>
    <t>2424-3876</t>
  </si>
  <si>
    <t>SOC WELF INTERDISCIP</t>
  </si>
  <si>
    <t>Soc. Welf. Interdiscip. Approach</t>
  </si>
  <si>
    <t>10.21277/sw.v1i9.327</t>
  </si>
  <si>
    <t>JU9MC</t>
  </si>
  <si>
    <t>WOS:000501990800013</t>
  </si>
  <si>
    <t>Khagurov, TA; Ostapenko, AA</t>
  </si>
  <si>
    <t>Khagurov, T. A.; Ostapenko, A. A.</t>
  </si>
  <si>
    <t>The dynamics of the value orientations of the Kuban youth</t>
  </si>
  <si>
    <t>RUDN JOURNAL OF SOCIOLOGY-VESTNIK ROSSIISKOGO UNIVERSITETA DRUZHBY NARODOV SERIYA SOTSIOLOGIYA</t>
  </si>
  <si>
    <t>youth; polyethnicity; worldview and value orientations; interethnic relations; social tension; youth radicalization; social protests</t>
  </si>
  <si>
    <t>The article presents the results of a three-year sociological study of the causes of social tension among the youth in Kuban as a polyethnic region. Based on the results of the survey of high school students, university students and young workers, the authors consider the youth's attitudes to the current government, priorities of state policy, events in Ukraine and Syria, assess the state of interethnic relations in the North Caucasus and the role of Cossacks in Kuban. The article emphasizes that the inconsistency of worldviews and attitudes of the Kuban youth to these issues increased in 2017, i.e. the potential for conflicts on national and political grounds increased, which lead to the growth of social activity of participants in both patriotic actions and social protests. Today, the rejuvenation of social protests is obvious for more and more schoolchildren and teenagers take part in them. There is a growth of both the youth support for state patriotism and radical anti-state protests, and in general the number of the youth indifferent and detached from social processes declines. There is a danger of polarization and radicalization of the youth and accumulation of latent conflict potential. The state patriotic education aiming to ensure the traditional value of sacrifice for the country is eroded by the propaganda of liberal individualism and consumerism which deny such a value; the promotion of volunteerism and mutual aid comes into conflict with the ideas of leadership and competitiveness, and the values of interethnic and inter-religious friendship and respect with the ideas of interethnic and interfaith tolerance. The return to traditional values proclaimed by the state faces the westernization trends, which determines the youth's worldview inconsistency.</t>
  </si>
  <si>
    <t>[Khagurov, T. A.; Ostapenko, A. A.] Kuban State Univ, Stavropolskaya St 149, Krasnodar 350040, Russia</t>
  </si>
  <si>
    <t>Kuban State University</t>
  </si>
  <si>
    <t>Khagurov, TA (corresponding author), Kuban State Univ, Stavropolskaya St 149, Krasnodar 350040, Russia.</t>
  </si>
  <si>
    <t>khagurov@mail.ru; ost101@mail.ru</t>
  </si>
  <si>
    <t>Andrey, Ostapenko/AEG-8452-2022</t>
  </si>
  <si>
    <t>Andrey, Ostapenko/0000-0002-5986-1361</t>
  </si>
  <si>
    <t>Russian Science Foundation [15-18-00038]; Russian Science Foundation [15-18-00038] Funding Source: Russian Science Foundation</t>
  </si>
  <si>
    <t>Russian Science Foundation(Russian Science Foundation (RSF)); Russian Science Foundation(Russian Science Foundation (RSF))</t>
  </si>
  <si>
    <t>The research was supported by the Russian Science Foundation. Project No. 15-18-00038.</t>
  </si>
  <si>
    <t>PEOPLES FRIENDSHIP UNIV RUSSIA</t>
  </si>
  <si>
    <t>UL MIKLUKHO-MAKLAYA, DOM 6, MOSCOW, 117198, RUSSIA</t>
  </si>
  <si>
    <t>2313-2272</t>
  </si>
  <si>
    <t>2408-8897</t>
  </si>
  <si>
    <t>RUDN J SOCIOL</t>
  </si>
  <si>
    <t>RUDN J. Sociol.</t>
  </si>
  <si>
    <t>10.22363/2313-2272-2019-19-3-470-480</t>
  </si>
  <si>
    <t>Sociology</t>
  </si>
  <si>
    <t>IX6DN</t>
  </si>
  <si>
    <t>WOS:000485773200008</t>
  </si>
  <si>
    <t>Mitchnik, I</t>
  </si>
  <si>
    <t>Mitchnik, Igor</t>
  </si>
  <si>
    <t>Making Donbas, Breaking Donbas: The Impact of Conflict Experience on Identity Shifts in the East of Ukraine</t>
  </si>
  <si>
    <t>NATIONALIZING STATES</t>
  </si>
  <si>
    <t>This article adds qualitative insights into research investigating the interrelation of changes in socio-political attitudes and identity of civilian population under circumstances of war by comparing youth attitudes in two cities in the Donbas region of Ukraine. The theoretical lens lies with Bourdieu's thinking tools, Brubaker's triadic nexus, and Fox's/ Miller-Idriss's concept of 'everyday nationhood'. The focus groups indicate that a stronger experience of conflict-related clashes has an impact on how negatively the researched youth groups perceive Russia politically, and the local separatist movement, and on how positively they relate to nationalising trends by the Ukrainian government.</t>
  </si>
  <si>
    <t>[Mitchnik, Igor] Univ Tartu, Johan Skytte Inst Polit Studies, Tartu, Estonia</t>
  </si>
  <si>
    <t>University of Tartu</t>
  </si>
  <si>
    <t>Mitchnik, I (corresponding author), Univ Tartu, Johan Skytte Inst Polit Studies, Tartu, Estonia.</t>
  </si>
  <si>
    <t>igor.mitchnik@mercator-fellows.org</t>
  </si>
  <si>
    <t>Archimedes Foundation</t>
  </si>
  <si>
    <t>This research was supported by the Archimedes Foundation with the grant Dora Plus sub-action 1.1 (Short-term mobility).</t>
  </si>
  <si>
    <t>10.1080/17449057.2019.1613059</t>
  </si>
  <si>
    <t>IR6UQ</t>
  </si>
  <si>
    <t>WOS:000481575500007</t>
  </si>
  <si>
    <t>Novikova, O; Ostafiichuk, Y; Khandii, O</t>
  </si>
  <si>
    <t>Novikova, Olga; Ostafiichuk, Yaroslav; Khandii, Olena</t>
  </si>
  <si>
    <t>SOCIAL JUSTICE AND ECONOMIC EFFICIENCY OF THE MODERN LABOUR MARKET</t>
  </si>
  <si>
    <t>BALTIC JOURNAL OF ECONOMIC STUDIES</t>
  </si>
  <si>
    <t>social justice; economic efficiency; labour market; informal employment; income differentiation; gender inequality</t>
  </si>
  <si>
    <t>The purpose of the paper is to identify contradictions in the social and economic field in the process of achieving social justice and economic efficiency. Methodology. Methods of induction and deduction are used to determine the causal relationships; a systematic approach is applied to study research objects; abstract and logical methods of analysis, comparison and generalization allowed us to characterize the existing level of social injustice peculiar to the Ukrainian labour market. The results of the study are identified: manifestations of social injustice in Ukraine related to gender inequality in wages and different employment opportunities, income disparities in various sectors and regions, an increase in the gap between the income of rich and poor people, inconsistency between compensations for adverse working conditions and necessary expenses for labour rehabilitation, legal insecurity in informal, incomplete, and flexible forms of employment. Conclusions are made about their influence on the general situation on the labour market. Practical implications. To eliminate social inequality and injustice, ensure observance of labour rights and privileges, and create high social standards it is recommended to develop youth entrepreneurship programs; to provide free legal and informational support at the stage of opening own businesses and preferential lending and taxation in order to minimize youth unemployment; to develop a social unified agreement binding upon the execution of any work or provision of services to protect all participants in the social dialogue of the flexible and informal labour markets; to develop gender-sensitive personnel policies at all enterprises and organizations, to eliminate pay disparities, to develop state programs of promoting gender equality among legislators and senior officials to achieve gender equality; to attract the unemployed and economically inactive population for the growth of the labour potential of the country, which requires providing decent living conditions and remuneration to internally displaced persons, necessary working space for people with disabilities, creating a system of quality social care services for the elderly, sick and children with decent conditions and affordable services to people who receive social benefits in order to release the able-bodied population engaged in caring for relatives. Value/originality. The value of the research is the established facts of violations of human dignity and social injustice on the modern labour market and suggested recommendations for the elimination or minimization of them.</t>
  </si>
  <si>
    <t>[Novikova, Olga; Ostafiichuk, Yaroslav; Khandii, Olena] Natl Acad Sci Ukraine, Inst Ind Econ, Kiev, Ukraine</t>
  </si>
  <si>
    <t>National Academy of Sciences Ukraine; Institute of Industrial Economics of National Academy of Sciences of Ukraine</t>
  </si>
  <si>
    <t>Novikova, O (corresponding author), Natl Acad Sci Ukraine, Inst Ind Econ, Kiev, Ukraine.</t>
  </si>
  <si>
    <t>novikovaof9@gmail.com; ost_ya@ukr.net; alkhandiy@ukr.net</t>
  </si>
  <si>
    <t>Khandii, Olena/H-4022-2018; Novikova, Olga F./G-9667-2018; Khandii, Olena/HSC-2627-2023</t>
  </si>
  <si>
    <t>Khandii, Olena/0000-0002-7926-9007; Novikova, Olga F./0000-0002-8263-1054; Khandii, Olena/0000-0002-7926-9007; Ostafiichuk, Yaroslav/0000-0003-2495-4100</t>
  </si>
  <si>
    <t>BALTIC JOURNAL ECONOMIC STUDIES</t>
  </si>
  <si>
    <t>RIGA</t>
  </si>
  <si>
    <t>VALDEKU IELA 62-156, RIGA, LV-1058, LATVIA</t>
  </si>
  <si>
    <t>2256-0742</t>
  </si>
  <si>
    <t>2256-0963</t>
  </si>
  <si>
    <t>BALT J ECON STUD</t>
  </si>
  <si>
    <t>Balt. J. Econ. Stud.</t>
  </si>
  <si>
    <t>10.30525/2256-0742/2019-5-3-145-151</t>
  </si>
  <si>
    <t>Economics</t>
  </si>
  <si>
    <t>IN4OU</t>
  </si>
  <si>
    <t>WOS:000478655300019</t>
  </si>
  <si>
    <t>Petrenko, I; Shevchenko, A</t>
  </si>
  <si>
    <t>Petrenko, Iryna; Shevchenko, Anatoliy</t>
  </si>
  <si>
    <t>FORMATION AND ACTIVITY OF POLTAVA SOCIETY OF THE GERMANS VIEDERGEBURT (REVIVAL)</t>
  </si>
  <si>
    <t>The Germans; national minorities; Poltava society Viedergeburt (Revival); self-identification; international relations</t>
  </si>
  <si>
    <t>The purpose of the article is the formation analysis process, functioning of Poltava society of the Germans Revival; to reveal and to illustrate the society achievements in the consolidation process of the German nationality people. The methodology of the research is based on the principles of historicism, objectivity and systemicity. During the study, the fallowing specific historical methods have been used: historical-genetic, historical-systemic, problem chronological and historical-biographical, as well as the interdisciplinary methods (content analysis, chronological). The scientific novelty consists in the fact that on the basis of the published and unpublished sources (the private archives documents, the interviews) and the scientific investigations the formation process and the development of Poltava Society of the Germans Viedergeburt (Revival) have been analyzed; the pe- culiarities of its functioning have been determined; the role of the head of the society and its members' activities have been determined, as well as the main directions of its work have been investigated and the international relations of the society have been traced. Conclusions. Consequently, the post-war generation of the Germans still remembers the terrible conditions of the GULAGS of Siberia or Kazakhstan (Reabilitovani istoriieiu, 1992; 2005) in which they, their parents or family members were, but under those terrible conditions most of them remained loyal to their people, were honest, hani-working, preserved the culture and customs of their people. Nowadays they have equal political, economic, social, civil rights with all citizens of an independent Ukraine. This is guaranteed by the Declaration of the Rights of Nationalities of Ukraine. The indication of this is the activity of Poltava Regional Society of the Germans Viedergeburt (Revival), around which people with German roots gather. At the various events of the society, much attention is paid to the study of the German language and culture, traditions, to incite young people to study the history of their ancestors, to be proud of them, to establish contacts with Germany, where they can search for their relatives. The society Poltava Center of German Culture Viedergeburt opened a library with books, published in German. Recently, one of the priorities of the society is the attraction of attention to Poltava streets revival of their historical names, where in the past German colonists lived (in particular Fabrykantska Street and Colonial Street in the historical center of the city). Poltava Germans' society Revival maintains close contacts with other regional organizations and the Council of the Germans of Ukraine, it participates in many international projects and events. The activity of the society includes: social, youth, ethno-cultural, informational work which contributes to the preservation of German mentality in the Ukrainian society.</t>
  </si>
  <si>
    <t>[Petrenko, Iryna] Poltava Univ Econ &amp; Trade, Univ Ukoopspilka, Dept Pedag &amp; Social Sci, 3 Kovalya St, UA-36014 Poltava, Ukraine; [Shevchenko, Anatoliy] Univ State Fiscal Serv Ukraine, Educ Sci Inst Law, Dept Theory Hist Law &amp; State &amp; Constitut Law, 31 Univ St, UA-08201 Irpin, Kviv Region, Ukraine</t>
  </si>
  <si>
    <t>Ministry of Education &amp; Science of Ukraine; Poltava University of Economics &amp; Trade; Ministry of Finance of Ukraine; State Tax University</t>
  </si>
  <si>
    <t>Petrenko, I (corresponding author), Poltava Univ Econ &amp; Trade, Univ Ukoopspilka, Dept Pedag &amp; Social Sci, 3 Kovalya St, UA-36014 Poltava, Ukraine.</t>
  </si>
  <si>
    <t>poonsku@ukr.net; shevchenko2757@ukr.net</t>
  </si>
  <si>
    <t>Shevchenko, Anatolii/D-2333-2019</t>
  </si>
  <si>
    <t>10.24919/2519-058x.12.177557</t>
  </si>
  <si>
    <t>JH4AJ</t>
  </si>
  <si>
    <t>WOS:000492709900019</t>
  </si>
  <si>
    <t>Soroka, S</t>
  </si>
  <si>
    <t>Soroka, Svitlana</t>
  </si>
  <si>
    <t>Youth Subcultures as a form of Protest to Authoritarian Regime (on the Example of Soviet Ukraine in the 1950s-1980s)</t>
  </si>
  <si>
    <t>youth subculture; authoritarian regime; youth protest; youth policy; soviet regime</t>
  </si>
  <si>
    <t>The reasons for the emergence of a youth subculture in Ukraine in the 1950s are analyzed in the article. The main types of subcultures, their ideology and features of activity are studied. The author shows the evolution of the youth subculture depending on socio-political changes in the country and analyzes the main ways of authority fighting against youth subcultures.</t>
  </si>
  <si>
    <t>[Soroka, Svitlana] Petro Mohyla Black Sea Natl Univ, Dept Publ Adm, 68 Desantnikiv 10, PL-54003 Mykolayiv, Poland</t>
  </si>
  <si>
    <t>Soroka, S (corresponding author), Petro Mohyla Black Sea Natl Univ, Dept Publ Adm, 68 Desantnikiv 10, PL-54003 Mykolayiv, Poland.</t>
  </si>
  <si>
    <t>svet230879@gmail.com</t>
  </si>
  <si>
    <t>WYDAWNICTWO UNIV WARMINISKO-MAZURSKIEGO OTSZTYNIE</t>
  </si>
  <si>
    <t>10.31648/sw.3504</t>
  </si>
  <si>
    <t>KU2TO</t>
  </si>
  <si>
    <t>WOS:000519561000025</t>
  </si>
  <si>
    <t>Vernydub, R</t>
  </si>
  <si>
    <t>Vernydub, Roman</t>
  </si>
  <si>
    <t>PROVIDING THE QUALITY OF FUTURE TEACHER TRAINING: SELECTION POLICY</t>
  </si>
  <si>
    <t>INTERDISCIPLINARY STUDIES OF COMPLEX SYSTEMS</t>
  </si>
  <si>
    <t>pedagogical education; vocational guidance; applicants' selection policy; independent testing; teacher training</t>
  </si>
  <si>
    <t>The problems of access to higher pedagogical education and the influence of external independent testing on vocational guidance and selection functional systems of teacher training universities has been analyzed. It has been shown that the orientation to independent testing has changed school activity objectives which caused a decrease in the level of general education of pupils and an increase in applicants' professional disorientation. The need to return, to the institutions of secondary education, the functions of youth preparation to independent life, is realized in the New Ukrainian School program, aimed at forming the life skills of pupils. The leading role of teacher training universities in the successful reformation of the education system and the need for specific selection policy for applicants with a high level of secondary education and professional motivation, to ensure the high quality of modern teacher training, are emphasized.</t>
  </si>
  <si>
    <t>[Vernydub, Roman] Natl Pedag Univ MP Drahomanova, Kiev, Ukraine</t>
  </si>
  <si>
    <t>Ministry of Education &amp; Science of Ukraine; National Pedagogical Dragomanov University</t>
  </si>
  <si>
    <t>Vernydub, R (corresponding author), Natl Pedag Univ MP Drahomanova, Kiev, Ukraine.</t>
  </si>
  <si>
    <t>npu_Vernydub@i.ua</t>
  </si>
  <si>
    <t>DRAGOMANOV NATL PEDAGOGICAL UNIV</t>
  </si>
  <si>
    <t>KIEV</t>
  </si>
  <si>
    <t>PYROHOVA ST, 9, KIEV, 00000, UKRAINE</t>
  </si>
  <si>
    <t>2307-4515</t>
  </si>
  <si>
    <t>INTERDISCIP STUD COM</t>
  </si>
  <si>
    <t>Interdiscip. Stud. Complex Syst.</t>
  </si>
  <si>
    <t>10.31392/iscs.2019.15.005</t>
  </si>
  <si>
    <t>JK6MX</t>
  </si>
  <si>
    <t>WOS:000494957500001</t>
  </si>
  <si>
    <t>Vykhrushch, AV; Hnatyshyn, SI; Klymenko, AO; Medynska, OY; Synorub, HP; Horpinich, TI</t>
  </si>
  <si>
    <t>Vykhrushch, Anatolii V.; Hnatyshyn, Solomiia, I; Klymenko, Anatolii O.; Medynska, Olesia Ya; Synorub, Halyna P.; Horpinich, Tetiana, I</t>
  </si>
  <si>
    <t>DEVELOPMENT OF INFORMATION CULTURE OF STUDENTS OF HUMANITARIAN SPECIALITIES</t>
  </si>
  <si>
    <t>information culture; original specialized course; blogosphere; communication; aggression; virtual environment</t>
  </si>
  <si>
    <t>Issues related to information culture evoke a natural interest of Ukrainian and foreign researchers. In addition to purely technical aspects and the development of competency characteristics, the problem of the development of students' information culture and their personal characteristics is acquiring particular relevance. Virtual space has significant advantages in terms of the speed of information distribution, communication opportunities, and the exchange of scientific data. At the same time, threats are evident, in particular the growth of cybercrime, aggression, dependence, and manipulation. This is particularly obvious in the youth environment. The creation of national elite in modern universities, the openness of the information space, globalization, and the growth of competition in the labor market require operational information for specification of educational policy and adoption of optimal managerial decisions. It becomes increasingly clear that there is a contradiction between the low level of information and analytical skills of students and the high level of requirements for the organization of work with computer technology; sufficient level of theoretical and practical knowledge and low level of skills necessary for work with information technologies; sufficient level of professional training and low level of readiness to use computer technologies in educational activities. Information culture is considered as one of the facets of the universal culture associated with the social nature of man and is the product of its various creative abilities. The need for original specialized courses, which allow quick response to new challenges and improve the quality of professional training of students is constantly increasing. The article outlines the preconditions for improving students' information culture in view of the experience of foreign countries and Ukraine.</t>
  </si>
  <si>
    <t>[Vykhrushch, Anatolii V.] Ternopil I Horbachevsky Natl Med Univ, Dept Ukrainian Language, Ternopol, Ukraine; [Hnatyshyn, Solomiia, I] Oles Honchar Dnipro Natl Univ, Dept Media &amp; Int Commun, Dnipro, Ukraine; [Klymenko, Anatolii O.] Ternopil Volodymyr Hnatiuk Natl Pedag Univ, Dept English Philol &amp; Methodol English Language T, Ternopol, Ukraine; [Medynska, Olesia Ya; Synorub, Halyna P.] Ternopil Volodymyr Hnatiuk Natl Pedag Univ, Journalism Dept, Ternopol, Ukraine; [Horpinich, Tetiana, I] I Ya Horbachevsky Ternopil State Med Univ, Foreign Languages Dept, Ternopol, Ukraine</t>
  </si>
  <si>
    <t>Ministry of Education &amp; Science of Ukraine; Oles Honchar Dnipro National University; Ministry of Education &amp; Science of Ukraine; Ternopil Volodymyr Hnatiuk National Pedagogical University; Ministry of Education &amp; Science of Ukraine; Ternopil Volodymyr Hnatiuk National Pedagogical University; I. Horbachevsky Ternopil State Medical University</t>
  </si>
  <si>
    <t>Vykhrushch, AV (corresponding author), Ternopil I Horbachevsky Natl Med Univ, Dept Ukrainian Language, Ternopol, Ukraine.</t>
  </si>
  <si>
    <t>anatolwychruszcz@ukr.net; solomia181@rambler.ru; intered_ua@ukr.net; medynskao@ukr.net; sunoryb@ukr.net; tania.horpinich@gmail.com</t>
  </si>
  <si>
    <t>Medynska, Olesia/AAH-2081-2019; Synorub, Halyna/AAH-2745-2019; Hnatyshyn, Solomiia/ABB-5437-2021; Horpinich, Tetiana I./B-2428-2016; Klymenko, Anatoliy/I-7759-2018</t>
  </si>
  <si>
    <t>Medynska, Olesia/0000-0002-3769-163X; Synorub, Halyna/0000-0001-7073-0752; Klymenko, Anatoliy/0000-0002-7828-1573; Khvalyboha, Tetiana/0000-0003-2160-4535</t>
  </si>
  <si>
    <t>10.33407/itlt.v72i4.2922</t>
  </si>
  <si>
    <t>JB7NT</t>
  </si>
  <si>
    <t>WOS:000488749100012</t>
  </si>
  <si>
    <t>Zan, M; Hvozdyak, O</t>
  </si>
  <si>
    <t>Zan, Mykhaylo; Hvozdyak, Olha</t>
  </si>
  <si>
    <t>THE ETHNO-CULTURAL RENAISSANCE AND PUBLIC REPRESENTATION OF THE GERMAN NATIONAL MINORITY IN TRANSCARPATHIAN REGION AFTER 1989</t>
  </si>
  <si>
    <t>German national minority; Transcarpathia; ethno-cultural development; national and cultural societies; public organizations</t>
  </si>
  <si>
    <t>The Purpose of the Article. Based on the statistic data, the archival material, the published documents, the scientific papers and the interviews with the public representative of the Germans of the region, we will by to elucidate the following ethno-Renaissance aspects of the social and cultural life of the Germans of Transcarpathia after 1989: 1) the demographic tendendencies in the German environment based on an analysis of the migration series and the results of 1989 and 2001 population censuses; 2) the national education and upbringing; 3) the German language mass media; 4) the work in the cultural sphere; 5) the national cultural societies' activities; 6) the ethno-confessional identity of the Germans in Transcarpathian region. The methodology of the research is based on the principle of historicism and the structuralfimctional approach. The method of a statistical analysis of the population censuses results of 1989 and 2001, the migration indicators of the German national minority mobility of Transcarpathian region has been used. The results of the interview with the leader of the public organization The German Youth of Transcarpathia have been presented. The scientific novelty consists in using the structural and functional methodological approach to the public representation study of the German ethnic community of Transcarpathian region after 1989. The Conclusions. Thus, the results of the first All-Ukrainian population census of 2001 illustrated the situational factor of the ethnic identity among the persons, who called themselves the Germans in comparison with the data of the 1989 census. At the same time, the emigration activity during the analyzed period increased every year and in fact led to the decrease in the number of the representatives of the German national minority of the region. However, the above mentioned information also demonstrates the resistance to the assimilation processes that emerged in the creation of the national cultural societies (The Renaissance, The Hope, The Germans of Transcarpathia). Recently active work in the environment of the German-speaking youth of Transcarpathia is carried out by the public organization The German Youth of Transcarpathia  (Yu. Types, the head). The representatives of the German Transcarpathian ethnic community, with the assistance of the pastoral and material assistance from Germany, affirm the Roman Catholic ethno-confessional identity. All these processes contribute to the renaissance of the ethnic culture of the Germans of Transcarpathia in the new realities of the Ukrainian state formation.</t>
  </si>
  <si>
    <t>[Zan, Mykhaylo] Uzhgorod Natl Univ, Dept Polit Sci &amp; Publ Adm, 14 Univ St, UA-88016 Uzhgorod, Ukraine; [Hvozdyak, Olha] Uzhgorod Natl Univ, Dept German Philol, 14 Univ St, UA-88016 Uzhgorod, Ukraine</t>
  </si>
  <si>
    <t>Ministry of Education &amp; Science of Ukraine; Uzhgorod National University; Ministry of Education &amp; Science of Ukraine; Uzhgorod National University</t>
  </si>
  <si>
    <t>Zan, M (corresponding author), Uzhgorod Natl Univ, Dept Polit Sci &amp; Publ Adm, 14 Univ St, UA-88016 Uzhgorod, Ukraine.</t>
  </si>
  <si>
    <t>mykhaylo.zan@uzhnu.edu.ua; olha.hvozdyak@uzhnu.edu.ua</t>
  </si>
  <si>
    <t>Hvozdyak, Olha/G-2421-2019</t>
  </si>
  <si>
    <t>Hvozdyak, Olha/0000-0002-5760-576X</t>
  </si>
  <si>
    <t>10.24919/2519-058x.13.188687</t>
  </si>
  <si>
    <t>KE5DQ</t>
  </si>
  <si>
    <t>WOS:000508576400017</t>
  </si>
  <si>
    <t>Ostashewski, M; Frey, HF; Johnson, S</t>
  </si>
  <si>
    <t>Ostashewski, Marcia; Frey, Heather Fitzsimmons; Johnson, Shaylene</t>
  </si>
  <si>
    <t>Youth-Engaged Art-Based Research in Cape Breton: Transcending Nations, Boundaries, and Identities</t>
  </si>
  <si>
    <t>JEUNESSE-YOUNG PEOPLE TEXTS CULTURES</t>
  </si>
  <si>
    <t>performance; research-creation; practice-based research; Indigenous studies</t>
  </si>
  <si>
    <t>In 2017, in conjunction with celebrations of 150 years of Canadian Confederation and with funding from government programs, young people from across Cape Breton Island were invited to participate in a performance creation project to explore narratives and experiences of migration and encounter. Youth (ranging in age from seven to nineteen) from disparate places, including Membertou First Nation (a reserve), Cheticamp (an Acadian, francophone town), Etoile de l'Acadie (a francophone school and community centre in Sydney), and Whitney Pier (a district of Sydney that is home to diverse immigrant cultures, primarily from Barbados, Italy, Newfoundland, Poland, Croatia and Ukraine) all met in their own communities. They listened to elders discuss their own experiences of migration and encounter, and responded by creating new performance pieces grounded in son&amp; dance, film (including new technologies such as virtual reality and 360-degree cameras), spoken word and story. They came together on 22 October 2017 to share their creative work with one another and with public audiences. We examine issues that arose during the creative process and of young participants' post-process reflections, according to each of the ways in which Vertovec (Conceiving) has identified transnationalism. Interpretations of the Cape Breton youths' own senses of rooted place are positioned in relation to transnational experiences present within their communities. These young people's expressions of the local (for example, Acadian step dance and Mi'kmaq traditional drumming) morph into expressions of the transnational (for example, hip hop and pop music production); musical expressions use so-called traditional instruments (bagpipes or hand drums), DJ mixing techniques, djembe, Acadian folk music, and Elvis. Problematizing assumptions about what it is to be a Cape Bretoner, and interrogating how migration and resulting encounters have shaped how these young people choose to express themselves, this paper examines how they simultaneously express and contest transnationalism.</t>
  </si>
  <si>
    <t>[Ostashewski, Marcia] Cape Breton Univ, Ethnomusicol, Sydney, NS, Canada; [Ostashewski, Marcia] Cape Breton Univ, Ctr Sound Communities, Sydney, NS, Canada; [Frey, Heather Fitzsimmons] MacEwan Univ, Arts &amp; Cultural Management, Edmonton, AB, Canada; [Johnson, Shaylene] Sons Membertou, Membertou, NS, Canada; [Johnson, Shaylene] Membertou Youth Ctr, Programs Youth, Membertou, NS, Canada</t>
  </si>
  <si>
    <t>Cape Breton University; Cape Breton University</t>
  </si>
  <si>
    <t>Ostashewski, M (corresponding author), Cape Breton Univ, Ethnomusicol, Sydney, NS, Canada.;Ostashewski, M (corresponding author), Cape Breton Univ, Ctr Sound Communities, Sydney, NS, Canada.</t>
  </si>
  <si>
    <t>UNIV WINNIPEG, CENTRE RESEARCH YOUNG PEOPLES TEXTS &amp; CULTURE</t>
  </si>
  <si>
    <t>WINNIPEG</t>
  </si>
  <si>
    <t>515 PORTAGE AVE, WINNIPEG, MB R3B 2E9, CANADA</t>
  </si>
  <si>
    <t>1920-2601</t>
  </si>
  <si>
    <t>1920-261X</t>
  </si>
  <si>
    <t>JEUNESSE</t>
  </si>
  <si>
    <t>Jeunesse</t>
  </si>
  <si>
    <t>WIN</t>
  </si>
  <si>
    <t>HG9RT</t>
  </si>
  <si>
    <t>WOS:000455347300006</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</si>
  <si>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</si>
  <si>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</si>
  <si>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</si>
  <si>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</si>
  <si>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</si>
  <si>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</si>
  <si>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</si>
  <si>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</si>
  <si>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</si>
  <si>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</si>
  <si>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10.7596/taksad.v7i1.1460</t>
  </si>
  <si>
    <t>GD1FD</t>
  </si>
  <si>
    <t>WOS:000430244600003</t>
  </si>
  <si>
    <t>Loshkariov, ID; Sushentsov, AA; Parenkov, DA</t>
  </si>
  <si>
    <t>Loshkariov, Ivan D.; Sushentsov, Andrey A.; Parenkov, Daniil A.</t>
  </si>
  <si>
    <t>THE INFLUENCE OF ETHNO-NATIONAL LOBBIES ON THE US FOREIGN POLICY: HISTORY OF THE UKRAINIAN DIASPORA</t>
  </si>
  <si>
    <t>MGIMO REVIEW OF INTERNATIONAL RELATIONS</t>
  </si>
  <si>
    <t>the Ukrainian diaspora; ethnic lobby; USA; lobbying</t>
  </si>
  <si>
    <t>The article examines the political potential of the Ukrainian ethnic lobby in US foreign policy. Proceeding from the fact that ethnic lobbies in the US are able to overcome the institutional system of checks and balances, the authors try to establish the extent and limits of the influence of the Ukrainian lobby. The given lobby is based on a small-numbered Ukrainian diaspora in the US, which was formed as a result of four waves of migration from the territory of modern Ukraine, due to various reasons. As a result, the Ukrainian diaspora in the United States has developed as a highly heterogeneous and multi-layered community. The main organization of the Ukrainian diaspora is the Ukrainian Committee of the Congress of America, which is an umbrella structure for organizations of economic, cultural and political profile, as well as for associations of veterans, women and youth. The Ukrainian diaspora in the US uses the following tools for political purposes. First, the diaspora organizations strive to encourage the activities of their low-and middle-ranking civil servants to form an optimal agenda. Diaspora immigrants from experts and media persons are connected to this process. Secondly, the Ukrainian diaspora has established cooperation with other Eastern European diasporas. The cooperation allows the Ukrainian Americans to use electoral potential in the states of the Northwest and Midwest of the United States and to take joint initiatives in communication with the Congress. Together, Eastern European diasporas have some influence on the American foreign policy process when it comes to the Congress, but the scope of influence should not be exaggerated. However, the demand for anti-Russian arguments is formed within the American establishment, that brings the agenda of the Ukrainian diaspora to the forefront of foreign policy debate. This allows us to conclude that the potential for political influence of the Ukrainian ethnic lobby in the United States is limited without a suitable international context.</t>
  </si>
  <si>
    <t>[Loshkariov, Ivan D.] MGIMO Russian Minist Foreign Affairs, Dept Polit Theory, Moscow State Inst Int Relat, Vernadsky Prospect 76, Moscow 119454, Russia; [Sushentsov, Andrey A.] Analyt Agcy Foreign Policy, Novaya Sq 6, Moscow 109012, Russia; [Sushentsov, Andrey A.] Valdai Club, Bolshaya Tatarskaya St 42, Moscow 115184, Russia; [Sushentsov, Andrey A.] Minist Foreign Affairs Russia, Dept Appl Anal Int Problems, Moscow State Inst Int Relat, Vernadski Prospect 76, Moscow 119454, Russia; [Parenkov, Daniil A.] MGIMO Russian Minist Foreign Affairs, Dept Polit Theory, Moscow State Inst Int Relat, Vernadsky Prospekt 76, Moscow 119454, Russia</t>
  </si>
  <si>
    <t>MGIMO University; MGIMO University; MGIMO University</t>
  </si>
  <si>
    <t>Loshkariov, ID (corresponding author), MGIMO Russian Minist Foreign Affairs, Dept Polit Theory, Moscow State Inst Int Relat, Vernadsky Prospect 76, Moscow 119454, Russia.</t>
  </si>
  <si>
    <t>ivan1loshkariov@gmail.com; asushentsov@yandex.ru; dparenkov@gmail.com</t>
  </si>
  <si>
    <t>Sushentsov, Andrey A./F-8930-2017; Parenkov, Daniil/E-6269-2017; Loshkariov, John D./C-7074-2015</t>
  </si>
  <si>
    <t>Sushentsov, Andrey A./0000-0003-2076-7332; Loshkariov, Ivan/0000-0002-7507-1669</t>
  </si>
  <si>
    <t>Moscow State Institute of International Relations</t>
  </si>
  <si>
    <t>The article was prepared within the framework of the grant of the Moscow State Institute of International Relations for the implementation of research by scientific groups under the leadership of young scientists (the additional tender on US-related issues).</t>
  </si>
  <si>
    <t>MGIMO UNIV PRESS</t>
  </si>
  <si>
    <t>PROSPEKT VERNADSKOGO, 76, MOSCOW, 119454, RUSSIA</t>
  </si>
  <si>
    <t>2071-8160</t>
  </si>
  <si>
    <t>2541-9099</t>
  </si>
  <si>
    <t>MGIMO REV INT RELAT</t>
  </si>
  <si>
    <t>MGIMO Rev. Int. Relat.</t>
  </si>
  <si>
    <t>10.24833/2071-8160-2018-2-59-165-184</t>
  </si>
  <si>
    <t>GG5OA</t>
  </si>
  <si>
    <t>WOS:000432744300008</t>
  </si>
  <si>
    <t>Meniailo, V</t>
  </si>
  <si>
    <t>Meniailo, Viktoriia</t>
  </si>
  <si>
    <t>ANALYSIS OF THE CURRENT STATE IN INNOVATIVE RESEARCH TRAINING OF PHD STUDENTS IN UKRAINE</t>
  </si>
  <si>
    <t>PhD programme; innovative research activities; postgraduate student; innovative research training</t>
  </si>
  <si>
    <t>The paper examines the challenges of curricular reforms aimed at updating Postgraduate study programmes of Ukrainian higher educational institutions in terms of specific innovative content and methodologies. By applying statistical methods to the data acquired from questioning first-year and second-year PhD students, the concept of PhD students' training (comprising formal, content-based and methodological aspects) has been reconstructed from the point of view of its key beneficiaries. The research results show that the majority of postgraduate students consider research and innovation activities as an important part of their future professional activity; the level of innovative research training in Postgraduate Education is rated as higher than average, while their own level is viewed as average. The paper outlines main forms of research and innovation activities in which the students participated as well as difficulties which they encountered. As a result of the quantitative analysis, the author presents the rating of the most important modules, which should be included in the curriculum of Postgraduate studies (Foreign Language for Specific Purposes, Methodology of Scientific Research, Methods of Mathematical Statistics, Academic Writing and Academic Integrity, Critical Thinking Basics, Innovation basics, Intellectual Property and Technology Transfer, Project Activity Basics). The paper also outlines the most effective, in students' opinion, forms and methods of innovative research training in the process of Postgraduate Studies, including preparation of scientific publications to be submitted to international journals; workshop conducting, organisation of thematic meetings with successful scientists and entrepreneurs; on-the-job training in leading research centres; participation in interdisciplinary discussion workshops; participation in youth contests of innovative ideas and projects; participation in scientific research conferences and workshops; realisation of scientific research and social projects. The obtained results can be used for the development of educational and scientific programmes for the third level of higher education and construction of a model for innovative research training of the future PhD candidates.</t>
  </si>
  <si>
    <t>[Meniailo, Viktoriia] Zaporizhzhia Natl Univ, Zaporizhzhia, Ukraine</t>
  </si>
  <si>
    <t>Ministry of Education &amp; Science of Ukraine; Zaporizhzhia National University</t>
  </si>
  <si>
    <t>Meniailo, V (corresponding author), Zaporizhzhia Natl Univ, Zaporizhzhia, Ukraine.</t>
  </si>
  <si>
    <t>meniailo16@gmail.com</t>
  </si>
  <si>
    <t>Meniailo, Viktoriia I/H-8981-2018</t>
  </si>
  <si>
    <t>Meniailo, Viktoriia I/0000-0003-1926-5984</t>
  </si>
  <si>
    <t>European Project Culture [actions-587321-EPP-1-2017-1-UA-EPPJMO-MODULE]</t>
  </si>
  <si>
    <t>European Project Culture</t>
  </si>
  <si>
    <t>The paper was prepared within the framework of Erasmus+ Project: Jean Monnet actions-587321-EPP-1-2017-1-UA-EPPJMO-MODULE European Project Culture (Zaporizhzhia National University, 2017-2020).</t>
  </si>
  <si>
    <t>NATL TECHNICAL UNIV UKRAINE KYIV POLITECHNIC INST, FAC LINGUISTICS</t>
  </si>
  <si>
    <t>10.20535/2410-8286.131958</t>
  </si>
  <si>
    <t>GM1ZH</t>
  </si>
  <si>
    <t>WOS:000437875700014</t>
  </si>
  <si>
    <t>Paida, Y; Andrushko, Y; Iliushyk, O</t>
  </si>
  <si>
    <t>Paida, Yurii; Andrushko, Yaryna; Iliushyk, Olena</t>
  </si>
  <si>
    <t>MACROECONOMIC RISKS: CLASSIFIED FEATURES, METHODS OF MEASUREMENT, MITIGATION PATTERNS</t>
  </si>
  <si>
    <t>systemic risks; macroeconomic risks; risk monitoring; VAR-model</t>
  </si>
  <si>
    <t>The article deals with the essence, factors, and patterns of macroeconomic risks mitigation. The purpose of the paper is to summarize and present a classification of systemic risks, to analyse principles and methods of macroeconomic risks evaluation. The methodological basis of the study is general scientific and special methods of cognition. The most extended analysis of systemic risks not only from the perspective of geographical and historical aspects but also in the context of modern economic processes is carried out. Results of the research prove that in the context of formation of a new economy of Ukraine and approval of the practice of timely prevention and mitigation of macroeconomic risks in accordance with imperative of modern time, it is necessary to: 1) give real state priority to the most advanced educational technologies. While providing maximum broad and equal access of youth to education, we should have the program for search and practical support of national intelligence phenomena in place; 2) create conditions for rehabilitation and advanced development of innovative directions of applied and, first and utmost, polytechnic sciences. It is the task of the state to ensure their financial support and direct employment at enterprises. All-round support of introduction of high-yield venture developments into the production; 3) secure efficient state protection of intellectual property, create legislatively the conditions for commercial usage of innovative achievements within the country; 4) encourage with maximum efficiency return of high-level engineers and blue-collar workers to the technological area; breathe new life into the system of professional and technical schools where information and programming professions prevail and which graduators would be engaged with priority into operations in unique productions; 5) create modern information market, allround support of introduction of a unified information field. Learning and striving to satisfy human needs without placing systemic risks on future generation being on the Earth should become the core principle of a civilizational development. Value/originality. We may lay down an essential principle of civilizational regulation of systemic risks when each state, specifically the international community, should set up (subject to all complexities of practical implementation) regulating constants, rules, and bans of such contents and in such direction to have business or entrepreneurial activities carried out ultimately in the risk-related mode, which would cause no detrimental effect on the economy as whole.</t>
  </si>
  <si>
    <t>[Paida, Yurii] Kharkiv Natl Univ Internal Affairs, Kharkov, Ukraine; [Andrushko, Yaryna; Iliushyk, Olena] Lviv State Univ Internal Affairs, Lvov, Ukraine</t>
  </si>
  <si>
    <t>Kharkiv National University of Internal Affairs; Lviv State University of Internal Affairs</t>
  </si>
  <si>
    <t>Paida, Y (corresponding author), Kharkiv Natl Univ Internal Affairs, Kharkov, Ukraine.</t>
  </si>
  <si>
    <t>vovo4ka23@ukr.net; YarunaAn@hotmail.com; oilyushyk@ukr.net</t>
  </si>
  <si>
    <t>Kozar, Yurii/GMX-0988-2022; Ilyushyk, Olena/AAR-7629-2021; Paida, Yurii/ABB-1019-2021</t>
  </si>
  <si>
    <t>Kozar, Yurii/0000-0002-6424-6419; Ilyushyk, Olena/0000-0002-4619-5785; Andrushko, Yaryna/0000-0003-1741-8625</t>
  </si>
  <si>
    <t>10.30525/2256-0742/2018-4-4-258-264</t>
  </si>
  <si>
    <t>HE5SV</t>
  </si>
  <si>
    <t>WOS:000453449100038</t>
  </si>
  <si>
    <t>Plotnikova, M</t>
  </si>
  <si>
    <t>Plotnikova, Maria</t>
  </si>
  <si>
    <t>GREEN TOURISM DEVELOPMENT IN SMART COMMUNITIES</t>
  </si>
  <si>
    <t>green tourism; Family Homestead; rural development; smart-community; united territorial communities</t>
  </si>
  <si>
    <t>The purpose of the study is to substantiate factors and mechanisms of development of green tourism and its consequences. Methodology. The methodological basis of the study is the systematic synergistic approach to the study of socio-economic phenomena in rural areas under the influence of macroeconomic factors and local initiatives to increase their socio-economic potential through the practice of green tourism. The research used such methods as analysis and synthesis, comparison, and generalization. Historical and logical methods of scientific knowledge, expert evaluations, graphic, and averages are used. The abstract-logical method of research allowed, through theoretical generalizations, to determine the research tasks, to formulate the working hypothesis and conclusions. A survey was conducted on 800 rural residents aged 18-72, of which 56% were women and 44% were men from 6 regions of Ukraine, among which 20% were inhabitants of ecological and tribal settlements. The participants in the survey were persons under 35 years of age (26% of their total number), persons 35 to 55 years old (accounted for 47%), and 55 years and older (27%). Respondents having higher education were 28%, incomplete higher - 6%, secondary special - 30%, secondary - 33%, others - 3%. Respondents in the social sphere accounted for 30%, agriculture - 26%, pensioners - 23%, forestry - 3%, unemployed persons - 18%, which ensured the representativeness of the sample. The study period covered the years of 2013-2017. Results. As a result of the study, it was established that the development of green tourism is the basis of rational nature management and increasing the competitiveness of the regions through the formation of their investment and socio-environmental attractiveness. The subject of the study is a set of institutional, theoretical-methodological, methodological, and applied problems of the development of green tourism. The conditions and retrospective of tourism development are outlined, among which the priority is to increase the socio-economic activity of the territories with minimal investments of budgets of all levels and a high level of return on investments.The basic problems of the establishment of green (ecological tourism) are identified. The basic ones are the inadequacy of the quality and range of services provided at their prices, as well as the low level of professionalism of the persons providing tourist services. The factors that determine the activation of green tourism in Ukraine are determined. Of these, the development of generic settlements as catalysts of social change in the territory is decisive. Public organizations as institutions of social importance are the triggers of the activity. Practical implications. The practical significance of the research is to deliver a strategy for the development of green tourism in the united territorial communities. They will be able to make proposals for the legislative regulation of the of urban youth transfer to rural areas. Youth that will invest in rural areas and is ready to start their business. Value/originality. The uniqueness of the study is to present the experience of rural areas through the mechanism of Family Homestead, which provides for the provision of legislative rights to every citizen of Ukraine, if they wish to receive 1 hectare of land for the construction of a Family Homestead for lifetime use, free of charge, without the right to sell, with the right to transfer only by inheritance.</t>
  </si>
  <si>
    <t>[Plotnikova, Maria] Zhytomyr Natl Agroecol Univ, Dept Innovat Entrepreneurship &amp; Investment Act, Zhytomyr, Ukraine</t>
  </si>
  <si>
    <t>Ministry of Education &amp; Science of Ukraine; Polissia National University</t>
  </si>
  <si>
    <t>Plotnikova, M (corresponding author), Zhytomyr Natl Agroecol Univ, Dept Innovat Entrepreneurship &amp; Investment Act, Zhytomyr, Ukraine.</t>
  </si>
  <si>
    <t>mfplotnikova@gmail.com</t>
  </si>
  <si>
    <t>Plotnikova, Maria/U-9731-2017</t>
  </si>
  <si>
    <t>Plotnikova, Maria/0000-0003-2852-3009</t>
  </si>
  <si>
    <t>10.30525/2256-0742/2018-4-3-203-210</t>
  </si>
  <si>
    <t>GW6OO</t>
  </si>
  <si>
    <t>WOS:000447078600029</t>
  </si>
  <si>
    <t>Pop, R</t>
  </si>
  <si>
    <t>Pop, Ruslana</t>
  </si>
  <si>
    <t>IDEOLOGICAL-PROPAGANDA POLICY OF THE SOVIET SYSTEM IN THE WESTERN REGIONS OF UKRAINE IN 1944 - 1953 (ACCORDING TO THE MATERIALS OF DROHOBYCH REGION)</t>
  </si>
  <si>
    <t>Drohobych region; Soviet system; ideological-propaganda policy; social-political actions; means of mass propaganda</t>
  </si>
  <si>
    <t>For its restoration and functioning in the western regions of Ukraine, Stalin's regime used various means of ideological-propaganda processing of the population. In contemporary conditions of Ukraine, which suffers a military-political aggression and powerful information war from the Russian Federation, it is important to analyze the mechanisms of distribution of antinational and antistate propaganda in the historical plane within the borders of concrete regions in order to develop effective ways of its counteraction. The period of the restoration of the Soviet system in this territory embraces 1944-1945. The local authorities considered to restore the party's activity and state structures as their priority, in order to organize a large-scale political work and to intensify ideological pressure in all spheres of life. The information and propaganda storm should, first of all, prove the impossibility of any successful resistance to the regime, discredit liberation movement, and to tear off the majority of the population from the influence of the Ukrainian and German nationalists. The cadres from other regions of Ukraine and the USSR were to become the system's support in the region infected with nationalism and to carry the communistic ideology into the masses. Important ideological-propaganda tasks had to be carried out by the party, Komsomol, and trade-union organization which were created at all the enterprises and establishments of Drohobych region. Communists and Komsomol members, as the most conscious citizens, should carry the basic burden of social-political and public-organizational works. For preparation and retraining of cadres for ideological-propaganda work at the republican and regional levels, a system of party educational institutions started to be formed. The press and radio provided the systems information support. The theatre, cinema, and radio also had to become important ideological tools. Carrying out the educational policy of the party state education structures created conditions of obligatory attendance of all children and teenagers, boys and girls, and could from early age absorb communist ideas. It was realized in various ways, like adopting the law on education for all, accurately outlined and sustained in the spirit of communist moral curriculums, constant expansion of the network of teaching and educational establishments, attraction of children and studying youth to the pioneer and Komsomol organizations, various actions of out-of-class influence on pupils. It is proved that for restoration of a totalitarian regime in the western regions of Ukraine, suppressing of the national-liberation movement, destruction of the Ukrainian national idea and traditions, the Soviet system applied all possible means. A great attention was drawn to propaganda-ideological methods. A whole branched system of ideological-propaganda influence in all strata and groups of the population, including universities, was created. Mass media, evident propaganda, education, culture, attributes of the Soviet way of life were the tools of the Soviet propaganda. However, considering small efficiency of ideological influences on the population of Drohobych region, forceful methods became dominating in overcoming of the resistance to the Soviet regime.</t>
  </si>
  <si>
    <t>[Pop, Ruslana] Ivan Franko Drohobych State Pedag Univ, Ukraine Hist Dept, Drogobych, Ukraine</t>
  </si>
  <si>
    <t>Ministry of Education &amp; Science of Ukraine; Drohobych Ivan Franko State Pedagogical University</t>
  </si>
  <si>
    <t>Pop, R (corresponding author), Ivan Franko Drohobych State Pedag Univ, Ukraine Hist Dept, Drogobych, Ukraine.</t>
  </si>
  <si>
    <t>ryslana_popp@ukr.net</t>
  </si>
  <si>
    <t>10.24919/2519-058x.8.143357</t>
  </si>
  <si>
    <t>HH2GS</t>
  </si>
  <si>
    <t>WOS:000455537600013</t>
  </si>
  <si>
    <t>Popp, R</t>
  </si>
  <si>
    <t>Popp, Ruslana</t>
  </si>
  <si>
    <t>THE HISTORICAL FACULTY OF DROHOBYCH STATE PEDAGOGICAL UNIVERSITY DURING THE FIRST POSTWAR YEARS (1944 - 1953)</t>
  </si>
  <si>
    <t>Drohobych Teachers' Institute; Pedagogical Institute; faculty of history; teachers; students</t>
  </si>
  <si>
    <t>The article is devoted to the issue of organization and activity of the faculty of history of Ivan Franko Drohobych State Pedagogical University in the 1940s -first half of the 1950s. Today in Ukraine an educational reform is being carried out. Historical reflections and objective analysis of the past will help to identify important aspects of development not only of separate branches of education and science, but also the functioning of separate educational institutions, and to take them into account in modern realities. The main idea of the article is to show the organization and activity of the historic faculty of Drohobych Teachers' Institute (as the present-day Drohobych University was called) in the 1940s and early 1950s; to describe the student and teacher staff of the faculty, the content of training and education of youth, some aspects of the then everyday life; to trace the influence of the socio-political situation in the region on the work of a higher educational establishment and its subdivisions. The formation in Drohobych of a higher pedagogical institution was associated with the processes of Sovietization on the western lands of Ukraine. Higher education, especially pedagogical, was an important ideological tool for the Stalinist system, a source of the formation of a new Soviet intelligentsia. The first post-occupational entree plan for students at the Faculty of History was 60 students. It went through difficulties and scored two-thirds of the plan. A small number of secondary school graduates was the reason for the shortage. The youth had 6-7 years of school education after the German occupation. In 1952, the faculty enrolled already 50 students. In the postwar years, Ukrainians prevailed among the students. However: the share of local youth was insignificant due to political reasons. From the mid-40's to the mid-50's of the twentieth century only 830 teachers-historians were trained at the faculty. In 1946, the staff of the Department of History, which provided teaching at the Faculty of History, comprised 2 teachers. In the first post-war years P. Kozik, V. Tychyna, V. Trvhub, O. Zaichenko, I. Kosharnyi, P. Marunya, O. Dybenko, I. Lisinchuk worked at the department. At the beginning of the work, none of the members of the department staff had a degree or an academic rank. In 1950 P. Kozik defended his PhD thesis. Initially, in the content of education the communist party ideology was prevalent, which was implemented into curricula, programs, and manuals. The students were subjected to ideological treatment, the selection was held in respect of political confidence. The conditions of life and work in the first postwar years were complicated. The situation slowly improved. The Historical Faculty had began its work in 1940 and renewed its activities after the German occupation. During the first postwar years, students and departments of the faculty were gradually formed and the everyday life became settled. The communist party ideology of education and training, neglect of national-spiritual traditions, repressive measures of the power regarding students and teachers negatively affected the training of teachers.</t>
  </si>
  <si>
    <t>[Popp, Ruslana] Drohobych Ivan Franko State Pedag Univ, Ukraines Hist Dept, Drogobych, Ukraine</t>
  </si>
  <si>
    <t>Popp, R (corresponding author), Drohobych Ivan Franko State Pedag Univ, Ukraines Hist Dept, Drogobych, Ukraine.</t>
  </si>
  <si>
    <t>10.24919/2519-058x.6.123762</t>
  </si>
  <si>
    <t>HH2FZ</t>
  </si>
  <si>
    <t>WOS:000455535700021</t>
  </si>
  <si>
    <t>Redziuk, V</t>
  </si>
  <si>
    <t>Redziuk, Viacheslav</t>
  </si>
  <si>
    <t>THE YOUTH ORGANIZATIONS OF DEMOCRATIC AND EUROPEAN INTEGRATION DIRECTION IN UKRAINE DURING (sic)2004 - 2014: A REGIONAL ASPECT</t>
  </si>
  <si>
    <t>youth organizations; youth movements; European integration processes; Euro-Atlantic integration; democratic processes; region; regional aspects; youth; Ukraine</t>
  </si>
  <si>
    <t>The article deals with regional features of formation of the youth movements of European integration and democratic direction in Ukraine in (sic)2004 - 2014. The main reasons of appearing pro European and democratic youth organizations were described, identified basic factors which have influenced on geography of their spreading. Particular attention is paid to the main activities of youth movements aimed at accelerating Euro-Atlantic integration. A comparative analysis of the activities of the youth initiative in the east, west, north, south and center of Ukraine has been characterized and carried out. The features of activities of national movements in different country's regions, part of which supported Euro-Atlantic integration. On the basis of a complex research of the sources, a coherent picture of the development of democratic and European integration youth organizations in different regions of Ukraine has been formed.</t>
  </si>
  <si>
    <t>[Redziuk, Viacheslav] Pereiaslav Khmelnitskyi Hryhorii Skovoroda State, SHEI, Dept Polit Sci, Pereiaslav Khmelnitskyi, Ukraine</t>
  </si>
  <si>
    <t>Redziuk, V (corresponding author), Pereiaslav Khmelnitskyi Hryhorii Skovoroda State, SHEI, Dept Polit Sci, Pereiaslav Khmelnitskyi, Ukraine.</t>
  </si>
  <si>
    <t>redziuk@ukr.net</t>
  </si>
  <si>
    <t>Redziuk, Viacheslav Volodymyrovych/AAD-6506-2022</t>
  </si>
  <si>
    <t>Redziuk, Viacheslav Volodymyrovych/0000-0003-1762-5042</t>
  </si>
  <si>
    <t>10.24919/2519-058x.6.123763</t>
  </si>
  <si>
    <t>WOS:000455535700027</t>
  </si>
  <si>
    <t>THE POLICY OF THE COMMUNIST PARTY AND KOMSOMOL CONCERNING INFORMAL YOUTH ASSOCIATIONS IN UKRAINE (1986-1988)</t>
  </si>
  <si>
    <t>PAMIEC I SPRAWIEDLIWOSC</t>
  </si>
  <si>
    <t>Communist Party of the Soviet Union (CPSU); Komsomol; informal youth associations; youth policy; Soviet regime; political opposition</t>
  </si>
  <si>
    <t>The main objective of this paper is to analyze the Communist Party and Komsomol policy concerning informal youth associations in Soviet Ukraine. The author paid considerable attention to the factors that caused the emergence of informal associations' phenomenon. It is shown that if up to the first half of the 1980s state structures preferred repressive methods of influence on informal youth associations, then from the mid-1980s onwards the policy of party-state leadership changed using the principle of cooperation according to a differentiated approach to associations. This led to a decrease in destructive activities of certain associations and overcoming tensions between the informal youth and public structures. However, in general, the authorities failed to establish constructive cooperation with informal youth associations. Informal organizations became politicized, opposition informal associations formed and consolidated in the second half of 1988. Their authority among the youth was growing amid the decay of official youth structures.</t>
  </si>
  <si>
    <t>[Soroka, Svitlana] Petro Mohyla Black Sea Natl Univ, Dept Publ Adm, Mykolayiv, Ukraine</t>
  </si>
  <si>
    <t>Ministry of Education &amp; Science of Ukraine; Petro Mohyla Black Sea National University</t>
  </si>
  <si>
    <t>Soroka, S (corresponding author), Petro Mohyla Black Sea Natl Univ, Dept Publ Adm, Mykolayiv, Ukraine.</t>
  </si>
  <si>
    <t>Soroka, Svitlana Viktorivna/E-2340-2017</t>
  </si>
  <si>
    <t>Soroka, Svitlana Viktorivna/0000-0003-2022-0388</t>
  </si>
  <si>
    <t>INST PAMIECI NARODOWEJ, BIURO EDUKACJI PUBLICZNEJ</t>
  </si>
  <si>
    <t>WARSA</t>
  </si>
  <si>
    <t>PL KRASINSKICH 2-4-6, WARSA, 00207, POLAND</t>
  </si>
  <si>
    <t>1427-7476</t>
  </si>
  <si>
    <t>PAMIEC SPRAWIEDL</t>
  </si>
  <si>
    <t>Pamiec Sprawiedl.</t>
  </si>
  <si>
    <t>HT9FV</t>
  </si>
  <si>
    <t>WOS:000464874100017</t>
  </si>
  <si>
    <t>The Young Generation against the Regime: Unofficial Political Youth Associations in Ukraine in the 1950s-1960s</t>
  </si>
  <si>
    <t>youth associations; unofficial associations; youth policy; soviet regime</t>
  </si>
  <si>
    <t>In Ukraine, only those youth organizations that were dependent on the power apparatus were usually able to function in a narrow scope. The associations emerging in the years 1950-1930 were already anti-Soviet, but their universality was still limited. After the death of Stalin in Ukraine, the national liberation movement revived, and this contributed to the creation of around 43 associations of mainly youth. Their activity V. an expression of opposition against the current regime. However, the authorities used all available means to prevent these associations from criticizing them in the media, through criminal prosecution and various types of social and political repression. The movement of unofficial associations was a reflection of the attitude of young people to the rulers, it was an expression of lack of support for the social situation in the country dissatisfaction of young people with financial situation, housing, and the subject to a continuous process of Russification. On the basis of the analyzes carried out, the author showed that the young generation easily identified contradictions between the propaganda of power and its actual actions. She also stressed the determination of young people in striving to change the shape of social life and her hope that the desired changes will be carried out. Importantly, young people in their efforts have been shown as a homogenous community ilia wants to influence management in social and state areas.</t>
  </si>
  <si>
    <t>[Soroka, Svitlana] Petro Mohyla Black Sea Natl Univ, Dept Publ Adm, 68 Desantnikiv 10, UA-54003 Mykolaiv, Ukraine</t>
  </si>
  <si>
    <t>Soroka, S (corresponding author), Petro Mohyla Black Sea Natl Univ, Dept Publ Adm, 68 Desantnikiv 10, UA-54003 Mykolaiv, Ukraine.</t>
  </si>
  <si>
    <t>HL7PP</t>
  </si>
  <si>
    <t>WOS:000458933800020</t>
  </si>
  <si>
    <t>Sukhodolov, AP; Kudlik, ES; Antonova, AB</t>
  </si>
  <si>
    <t>Sukhodolov, Alexander P.; Kudlik, Elizaveta S.; Antonova, Alla B.</t>
  </si>
  <si>
    <t>PRANK JOURNALISM AS A NEW GENRE IN RUSSIAN MEDIA LANDSCAPE</t>
  </si>
  <si>
    <t>THEORETICAL AND PRACTICAL ISSUES OF JOURNALISM</t>
  </si>
  <si>
    <t>Prank; Prankster; subculture; trick; media landscape; prank journalism</t>
  </si>
  <si>
    <t>The article aims at theorizing the phenomenon of prank journalism. The authors explain the need for new formats of searching for information in the context of information wars. The concept prank is defined in general, at the same time it is analyzed in the psychological, socio-cultural and legal aspects, a psychological and social image of a prankster is drawn. The article describes the process of a prank phone call evolving first into a youth subculture and then into a new genre of journalism. The aspects of the prank subculture are described from the viewpoint of anthropology and its media coverage is characterized. Some aspects of the beginnings of prank journalism in the Russian media space are considered, Examples of prank journalism in the Western media space are given. The article states reasons for the introduction of political prank in the Russian media space. The article offers basis for comparing a prankster's and journalist's activities, and describes the ethical component of prank journalism. The article gives a brief characteristic of stages of creating a prank. The role of the personal factor in a prank journalist's job is defined as exemplified by Alexey Stolyarov (Lexus) and Vladimir Kuznetsov (Vovan), the founders of the Russian intellectual prank. Examples of some well-known pranks from the recently published book by Vovan and Lexus For Whom the Phone Rings 9 are given. The article offers criteria for rating pranks as instruments for creating fake news as e-amplified by the prank about the victims in the Kemerovo Winter Cherry mall disseminated by a Ukrainian prankster. The prank is considered in a dichotomy: as information terrorism and as a kind of fact journalism. The article states how the prank is characterized by professional journalists and media people. The article makes a conclusion about the place or prank journalism in the modern media space.</t>
  </si>
  <si>
    <t>[Sukhodolov, Alexander P.] Baikal State Univ, 11 Lenin Str, Irkutsk 664003, Russia; [Kudlik, Elizaveta S.; Antonova, Alla B.] Irkutsk State Univ, Dept Russian Foreign Language, 8 Lenin Str, Irkutsk 664003, Russia</t>
  </si>
  <si>
    <t>Baikal State University; Irkutsk State University</t>
  </si>
  <si>
    <t>Sukhodolov, AP (corresponding author), Baikal State Univ, 11 Lenin Str, Irkutsk 664003, Russia.</t>
  </si>
  <si>
    <t>rector@bgu.ru; liseron@mail.ru; allabb@yandex.ru</t>
  </si>
  <si>
    <t>BAIKAL STATE UNIV</t>
  </si>
  <si>
    <t>IRKUTSK</t>
  </si>
  <si>
    <t>11 LENIN ST, IRKUTSK, 664003, RUSSIA</t>
  </si>
  <si>
    <t>2308-6203</t>
  </si>
  <si>
    <t>2308-6211</t>
  </si>
  <si>
    <t>THEOR PRACT ISSUES J</t>
  </si>
  <si>
    <t>Theor. Pract. Issues Journal.</t>
  </si>
  <si>
    <t>10.17150/2308-6203.2018.7(3).361-370</t>
  </si>
  <si>
    <t>GM6RZ</t>
  </si>
  <si>
    <t>WOS:000438301600002</t>
  </si>
  <si>
    <t>Umemura, T</t>
  </si>
  <si>
    <t>Umemura, Tomo</t>
  </si>
  <si>
    <t>ATTITUDES TOWARD INGROUPS VERSUS OUTGROUPS AS UNIQUE DISTINCTIONS BETWEEN POLITICAL TRUST AND GENERALIZED SOCIAL TRUST: A STUDY OF ETHNICALLY DIVERSE YOUTH IN THE CZECH REPUBLIC</t>
  </si>
  <si>
    <t>CESKOSLOVENSKA PSYCHOLOGIE</t>
  </si>
  <si>
    <t>ethnic minority; generalized social trust; political psychology; political trust; social capital</t>
  </si>
  <si>
    <t>VALIDATION; MISTRUST</t>
  </si>
  <si>
    <t>Objectives. Although numerous studies have examined similarities between political trust and generalized social trust, their differences are unclear. The purpose of this study is to understand unique characteristics of these two forms of trust. Participants and setting. The sample consists of ethnically diverse youth in the Czech Republic, Czechs (n=834), Slovaks (n=82), Ukrainians (n=170), and Roma (n=206), aged from 15 to 28 years (M=21.11; SD=3.50). Participants responded to questionnaires. Hypotheses. Generalized social trust will be more uniquely related to attitudes toward out-group benefits, whereas political trust will be more uniquely related to attitudes toward ingroup benefits. Statistical analysis and results. To examine these hypotheses, a series of regression analyses were employed. Specifically, this study revealed that regardless of ethnic groups and sociodemo-graphic characteristics, generalized social trust (not political trust) was positively related to volunteer participation, which benefits outgroups. Political trust (not generalized social trust) was associated with political behaviors (election turnouts and following the politics in the media) which are evaluated based on ingroup benefits. This study further demonstrated that excluded ethnic minority's (i.e., Roma in this study) political trust and majority people's (i.e., Czechs in this study) generalized social trust were uniquely related to their attitudes towards minority groups (higher support for affirmative action and higher negative emotions towards ethnic discrimination). Study limitations. Limitations of this study are its focus on young people (not older people), the use of a sample which is not representative to the population, and dependence on self-report methods.</t>
  </si>
  <si>
    <t>[Umemura, Tomo] Hiroshima Univ, Grad Sch Educ, Dept Psychol, Hiroshima, Japan; [Umemura, Tomo] Masaryk Univ, Inst Res Children Youth &amp; Families, Brno, Czech Republic</t>
  </si>
  <si>
    <t>Hiroshima University; Masaryk University Brno</t>
  </si>
  <si>
    <t>Umemura, T (corresponding author), Hiroshima Univ, Grad Sch Educ, 1-1-1 Kagamiyama, Higashihiroshima 7398524, Japan.</t>
  </si>
  <si>
    <t>umemura@hiroshima-u.ac.jp</t>
  </si>
  <si>
    <t>Umemura, Tomotaka/U-6956-2017; Umemura, Tomotaka/AAH-2428-2019</t>
  </si>
  <si>
    <t>Umemura, Tomotaka/0000-0002-1620-6930</t>
  </si>
  <si>
    <t>Grant Agency of the Czech Republic [GA 14-20582S]</t>
  </si>
  <si>
    <t>Grant Agency of the Czech Republic(Grant Agency of the Czech RepublicNorwegian Agency for Development Cooperation - NORAD)</t>
  </si>
  <si>
    <t>The paper was completed as a part of the research project Psychological aspects of civic participation of adolescents, which is supported by the Grant Agency of the Czech Republic (GA 14-20582S).</t>
  </si>
  <si>
    <t>ACADEMIA</t>
  </si>
  <si>
    <t>PRAGUE 1</t>
  </si>
  <si>
    <t>PUBL HOUSE CZECH ACAD SCI VODICKOVA 40, PRAGUE 1 112 29, CZECH REPUBLIC</t>
  </si>
  <si>
    <t>0009-062X</t>
  </si>
  <si>
    <t>1804-6436</t>
  </si>
  <si>
    <t>CESK PSYCHOL</t>
  </si>
  <si>
    <t>Cesk. Psychol.</t>
  </si>
  <si>
    <t>FT6QH</t>
  </si>
  <si>
    <t>WOS:000423278200002</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</si>
  <si>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</si>
  <si>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</si>
  <si>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</si>
  <si>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</si>
  <si>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</si>
  <si>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</si>
  <si>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</si>
  <si>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</si>
  <si>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</si>
  <si>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</si>
  <si>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</si>
  <si>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</si>
  <si>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</si>
  <si>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</si>
  <si>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</si>
  <si>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</si>
  <si>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</si>
  <si>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</si>
  <si>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</si>
  <si>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</si>
  <si>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10.1353/anq.2015.0000</t>
  </si>
  <si>
    <t>Anthropology</t>
  </si>
  <si>
    <t>CE4OW</t>
  </si>
  <si>
    <t>WOS:000351810900002</t>
  </si>
  <si>
    <t>Scott, Z; Serek, J</t>
  </si>
  <si>
    <t>Scott, Zuzana; Serek, Jan</t>
  </si>
  <si>
    <t>Ethnic Majority and Minority Youths' Ascription of Responsibility for Solving Current Social Issues: Links to Civic Participation</t>
  </si>
  <si>
    <t>JOURNAL OF ADOLESCENT RESEARCH</t>
  </si>
  <si>
    <t>civic participation; responsibility; efficacy; social norm; minority; mixed methods</t>
  </si>
  <si>
    <t>BEHAVIOR; ENGAGEMENT; IDENTITY; INVOLVEMENT; COMMUNITY; EFFICACY; BELIEFS; GENDER; MODEL</t>
  </si>
  <si>
    <t>The study examined current social issues that adolescents and young adults from majority and minority groups consider to be pressing issues in society, such as the environment, racism, and unemployment. Fourteen focus groups were conducted with majority (Czech) and minority (Roma and Ukrainian) participants (15-26 years of age). The issues were discussed with an emphasis on where the participants believed the responsibility lay for finding a solution. Responses could be classified into three categories: ascribing responsibility only to the self, only to others (e.g., to the government), or to both. We used the data from the follow-up survey study to test whether internal ascription of responsibility would align with young people's attitudes toward civic participation. The results suggest that for majority (Czech) and Ukrainian youth, willingness to participate is predicted not only by social norms that encourage civic engagement and collective efficacy beliefs but also by one's ascription of responsibility to the self. We discuss various explanations for why this finding did not hold true for Roma respondents.</t>
  </si>
  <si>
    <t>[Scott, Zuzana; Serek, Jan] Masaryk Univ, Fac Social Studies, Brno 60200, Czech Republic</t>
  </si>
  <si>
    <t>Masaryk University Brno</t>
  </si>
  <si>
    <t>Scott, Z (corresponding author), Masaryk Univ, Fac Social Studies, Dept Psychol, Jostova 10, Brno 60200, Czech Republic.</t>
  </si>
  <si>
    <t>scott@fss.muni.cz</t>
  </si>
  <si>
    <t>Scott, Zuzana/AAM-9685-2021; Šerek, Jan/S-7263-2019</t>
  </si>
  <si>
    <t>Scott, Zuzana/0000-0002-4677-5675; Šerek, Jan/0000-0003-2358-7329</t>
  </si>
  <si>
    <t>Program of Employment of Newly Graduated Doctors of Science for Scientific Excellence [CZ.1.07/2.3.00/30.0009]; VITOVIN project [CZ.1.07/2.3.00/20.0184]; European Social Fund; state budget of Czech Republic</t>
  </si>
  <si>
    <t>Program of Employment of Newly Graduated Doctors of Science for Scientific Excellence; VITOVIN project; European Social Fund(European Social Fund (ESF)); state budget of Czech Republic</t>
  </si>
  <si>
    <t>The author(s) disclosed receipt of the following financial support for the research, authorship, and/or publication of this article: This work was supported by the Program of Employment of Newly Graduated Doctors of Science for Scientific Excellence (Grant No. CZ.1.07/2.3.00/30.0009) and VITOVIN project (Grant No. CZ.1.07/2.3.00/20.0184), both cofinanced by the European Social Fund and the state budget of Czech Republic.</t>
  </si>
  <si>
    <t>SAGE PUBLICATIONS INC</t>
  </si>
  <si>
    <t>THOUSAND OAKS</t>
  </si>
  <si>
    <t>2455 TELLER RD, THOUSAND OAKS, CA 91320 USA</t>
  </si>
  <si>
    <t>0743-5584</t>
  </si>
  <si>
    <t>1552-6895</t>
  </si>
  <si>
    <t>J ADOLESCENT RES</t>
  </si>
  <si>
    <t>J. Adolesc. Res.</t>
  </si>
  <si>
    <t>10.1177/0743558414554701</t>
  </si>
  <si>
    <t>Psychology, Developmental</t>
  </si>
  <si>
    <t>CB4TP</t>
  </si>
  <si>
    <t>WOS:000349621400002</t>
  </si>
  <si>
    <t>Struve, K</t>
  </si>
  <si>
    <t>Struve, Kai</t>
  </si>
  <si>
    <t>POLISH PEASANTS IN EASTERN GALICIA: INDIFFERENT TO THE NATION OR PILLARS OF POLISHNESS? NATIONAL ATTITUDES IN THE LIGHT OF JOZEF CHALASINSKI'S COLLECTION OF PEASANT YOUTH MEMOIRS</t>
  </si>
  <si>
    <t>ACTA POLONIAE HISTORICA</t>
  </si>
  <si>
    <t>Eastern Galicia (Ukraine); Jozef Chalasinski; peasantry; national identity; Polish peasant movement</t>
  </si>
  <si>
    <t>The following article will discuss Polish national attitudes among peasants in Eastern Galicia in the light of memoirs of peasant youth that the sociologist Jozef Chalasinski collected in 1938 and analysed in his seminal work Mlode pokolenie chlopow [The young generation of peasants].(1) It will start with a discussion of differences in processes of the integration of peasants into the Polish nation in Western and Eastern Galicia until WWI. The article will argue that Western Galician peasants, represented in the Polish peasant parties, embraced the idea of being the 'pillars of Polishness' while for Roman Catholic or Polish speaking peasants in Eastern Galicia that remained rather an ascription by nationalist circles of the Polish intelligentsia. This condition, as Jozef Chalasinski's collection of memoirs show, does not seem to have changed much during the interwar period.</t>
  </si>
  <si>
    <t>Univ Halle Wittenberg, Halle, Germany</t>
  </si>
  <si>
    <t>Martin Luther University Halle Wittenberg</t>
  </si>
  <si>
    <t>Struve, K (corresponding author), Univ Halle Wittenberg, Halle, Germany.</t>
  </si>
  <si>
    <t>kai.struve@geschichte.uni-halle.de</t>
  </si>
  <si>
    <t>INST HIST PAN</t>
  </si>
  <si>
    <t>WARSAW</t>
  </si>
  <si>
    <t>RYNEK STAREGO MIASTA 29-31, 00272 WARSAW, POLAND</t>
  </si>
  <si>
    <t>0001-6829</t>
  </si>
  <si>
    <t>ACTA POL HIST</t>
  </si>
  <si>
    <t>Acta Pol. Hist.</t>
  </si>
  <si>
    <t>Arts &amp; Humanities Citation Index (A&amp;HCI)</t>
  </si>
  <si>
    <t>AT1TU</t>
  </si>
  <si>
    <t>WOS:000344717600003</t>
  </si>
  <si>
    <t>Tymczuk, A</t>
  </si>
  <si>
    <t>Tymczuk, Alexander</t>
  </si>
  <si>
    <t>The morality of transnationalism: children of Ukrainian labor migrants write about migration, homeland and abroad</t>
  </si>
  <si>
    <t>CHILDRENS GEOGRAPHIES</t>
  </si>
  <si>
    <t>children left behind; separation; morality; migration; homeland</t>
  </si>
  <si>
    <t>MOTHERHOOD; MOBILITY; NATION</t>
  </si>
  <si>
    <t>Ukraine has experienced a wave of labor migration after the dissolution of the Soviet Union. A large number of Ukrainian children have been directly affected as they grow up in transnational households with one or both parents working abroad. In this article, I aim to describe how Ukrainian children and youth conceptualize migration, homeland and abroad in a context of societal, economic and political change. The analysis is mainly based on a qualitative reading of 143 texts written by Ukrainian children. I argue that Ukrainian children and youth place homeland and abroad on a moral map of belonging, and that migration is conceptualized within such a framework as a morally ambiguous movement.</t>
  </si>
  <si>
    <t>Univ Oslo, Dept Social Anthropol, N-3080 Holmestrand, Norway</t>
  </si>
  <si>
    <t>University of Oslo</t>
  </si>
  <si>
    <t>Tymczuk, A (corresponding author), Univ Oslo, Dept Social Anthropol, Gausengaten 25, N-3080 Holmestrand, Norway.</t>
  </si>
  <si>
    <t>alexant@sai.uio.no</t>
  </si>
  <si>
    <t>Tymczuk, Alexander/AAN-4200-2020</t>
  </si>
  <si>
    <t>1473-3285</t>
  </si>
  <si>
    <t>1473-3277</t>
  </si>
  <si>
    <t>CHILD GEOGR</t>
  </si>
  <si>
    <t>Child. Geogr.</t>
  </si>
  <si>
    <t>NOV 1</t>
  </si>
  <si>
    <t>10.1080/14733285.2013.812310</t>
  </si>
  <si>
    <t>Geography</t>
  </si>
  <si>
    <t>250PK</t>
  </si>
  <si>
    <t>WOS:000326865100008</t>
  </si>
  <si>
    <t>Madkour, AS; Farhat, T; Halpern, CT; Gabhainn, SN; Godeau, E</t>
  </si>
  <si>
    <t>Madkour, Aubrey Spriggs; Farhat, Tilda; Halpern, Carolyn Tucker; Gabhainn, Saoirse Nic; Godeau, Emmanuelle</t>
  </si>
  <si>
    <t>Parents' Support and Knowledge of Their Daughters' Lives, and Females' Early Sexual Initiation In Nine European Countries</t>
  </si>
  <si>
    <t>PERSPECTIVES ON SEXUAL AND REPRODUCTIVE HEALTH</t>
  </si>
  <si>
    <t>BONDING INSTRUMENT; FAMILY-STRUCTURE; HEALTH BEHAVIOR; ADOLESCENTS; SYMPTOMS; YOUTH; STYLE; DEBUT</t>
  </si>
  <si>
    <t>CONTEXT: Associations between early sexual initiation and parental support and knowledge have not been uniformly tested in multiple European population-based samples. Understanding such associations is important in efforts to discourage females' early sex. METHODS: Data were compiled for 7,466 females aged 14-16 who participated in the 2005-2006 Health Behaviors in School-Aged Children survey in nine countries (Austria, Finland, Greece, Hungary, Iceland, Lithuania, Romania, Spain and Ukraine). Univariate, bivariate and multivariable analyses were run with standard error corrections and weights to assess how sexual initiation before age 16 was related to maternal and paternal support and knowledge of daily activities. RESULTS: Prevalence of early sexual initiation ranged from 7% (in Romania) to 35% (in Iceland). In bivariate analyses, maternal and paternal support were significantly negatively related to adolescent females' early sexual initiation in most countries. In models with demographic controls, parental support was negatively associated with early sexual initiation (odds ratio, 0.8 for maternal and 0.7 for paternal). After parental knowledge was added, early sexual initiation was no longer associated with parental support, but was negatively associated with maternal and paternal knowledge (0.7 for each). These patterns held across countries. CONCLUSIONS: Parental knowledge largely explained negative associations between parental support and early initiation, suggesting either that knowledge is more important than support or that knowledge mediates the association between support and early sex. Perspectives on Sexual and Reproductive Health, 2012, 44(3):167-175, doi: 10.1363/4416712</t>
  </si>
  <si>
    <t>[Madkour, Aubrey Spriggs] Tulane Univ, Sch Publ Hlth &amp; Trop Med, Dept Global Community Hlth &amp; Behav Sci, New Orleans, LA 70118 USA; [Farhat, Tilda] Eunice Kennedy Shriver Natl Inst Child Hlth &amp; Hum, Prevent Res Branch, Div Epidemiol Stat &amp; Prevent Res, Bethesda, MD USA; [Halpern, Carolyn Tucker] Univ N Carolina, Dept Maternal &amp; Child Hlth, Chapel Hill, NC USA; [Halpern, Carolyn Tucker] Univ N Carolina, Carolina Populat Ctr, Chapel Hill, NC USA; [Gabhainn, Saoirse Nic] Natl Univ Ireland Galway, Hlth Promot Ctr, Sch Hlth Sci, Galway, Ireland; [Godeau, Emmanuelle] Univ Toulouse 3, INSERM, U1027, F-31062 Toulouse, France</t>
  </si>
  <si>
    <t>Tulane University; National Institutes of Health (NIH) - USA; NIH Eunice Kennedy Shriver National Institute of Child Health &amp; Human Development (NICHD); University of North Carolina; University of North Carolina Chapel Hill; University of North Carolina; University of North Carolina Chapel Hill; Ollscoil na Gaillimhe-University of Galway; Universite de Toulouse; Universite Toulouse III - Paul Sabatier; Institut National de la Sante et de la Recherche Medicale (Inserm)</t>
  </si>
  <si>
    <t>Madkour, AS (corresponding author), Tulane Univ, Sch Publ Hlth &amp; Trop Med, Dept Global Community Hlth &amp; Behav Sci, New Orleans, LA 70118 USA.</t>
  </si>
  <si>
    <t>aspriggs@tulane.edu</t>
  </si>
  <si>
    <t>Nic Gabhainn, Saoirse/0000-0002-5717-076X; Madkour, Aubrey/0000-0001-6006-9964</t>
  </si>
  <si>
    <t>NICHD NIH HHS [R24 HD050924, L40 HD066680, N01-HD-5-3401] Funding Source: Medline; PHS HHS [T76MC04927] Funding Source: Medline</t>
  </si>
  <si>
    <t>NICHD NIH HHS(United States Department of Health &amp; Human ServicesNational Institutes of Health (NIH) - USANIH Eunice Kennedy Shriver National Institute of Child Health &amp; Human Development (NICHD)); PHS HHS(United States Department of Health &amp; Human ServicesUnited States Public Health Service)</t>
  </si>
  <si>
    <t>WILEY</t>
  </si>
  <si>
    <t>HOBOKEN</t>
  </si>
  <si>
    <t>111 RIVER ST, HOBOKEN 07030-5774, NJ USA</t>
  </si>
  <si>
    <t>1538-6341</t>
  </si>
  <si>
    <t>1931-2393</t>
  </si>
  <si>
    <t>PERSPECT SEX REPRO H</t>
  </si>
  <si>
    <t>Perspect. Sex Reprod. Health</t>
  </si>
  <si>
    <t>10.1363/4416712</t>
  </si>
  <si>
    <t>Demography; Family Studies</t>
  </si>
  <si>
    <t>002OL</t>
  </si>
  <si>
    <t>Green Accepted, Green Submitted</t>
  </si>
  <si>
    <t>WOS:000308541400003</t>
  </si>
  <si>
    <t>Finkel, E; Brudny, YM</t>
  </si>
  <si>
    <t>Finkel, Evgeny; Brudny, Yitzhak M.</t>
  </si>
  <si>
    <t>Russia and the colour revolutions</t>
  </si>
  <si>
    <t>DEMOCRATIZATION</t>
  </si>
  <si>
    <t>Russia; colour revolution; authoritarianism; Nashi; ideology</t>
  </si>
  <si>
    <t>GENERATION</t>
  </si>
  <si>
    <t>The colour revolutions, and especially the Orange Revolution in Ukraine, are widely perceived as major international setbacks to Putin's Russia. The Ukrainian events alarmed Russian elites, who feared the possibility of a local colour revolution during the 2007-2008 electoral cycle. To thwart the perceived colour revolution threat, Russian authorities adopted strategies that combined a political, administrative and intellectual assault on the opposition and Western ideas of democracy promotion. An integral part of this assault was, first, an attempt to create a mass youth movement, Nashi, as a counterweight to the various youth movements that were the driving forces behind the colour revolutions in Serbia, Georgia and Ukraine. Second, it was an attempt to delegitimize the idea of liberal democracy itself, labelling it subversive and alien to the Russian national character. We argue that Russian reactions to the 'colour revolution threat' provide important insights into what an authoritarian regime, such as that in Russia, perceives as the most threatening aspects of democratizing activities by domestic and international actors.</t>
  </si>
  <si>
    <t>[Brudny, Yitzhak M.] Hebrew Univ Jerusalem, Dept Polit Sci, IL-91905 Jerusalem, Israel; [Brudny, Yitzhak M.] Hebrew Univ Jerusalem, Dept Hist, IL-91905 Jerusalem, Israel; [Finkel, Evgeny] Univ Wisconsin, Dept Polit Sci, Madison, WI 53706 USA; [Finkel, Evgeny] Yale Univ, Program Order Conflict &amp; Violence, New Haven, CT USA</t>
  </si>
  <si>
    <t>Hebrew University of Jerusalem; Hebrew University of Jerusalem; University of Wisconsin System; University of Wisconsin Madison; Yale University</t>
  </si>
  <si>
    <t>Brudny, YM (corresponding author), Hebrew Univ Jerusalem, Dept Polit Sci, IL-91905 Jerusalem, Israel.</t>
  </si>
  <si>
    <t>yitzhak.brudny@huji.ac.il</t>
  </si>
  <si>
    <t>Brudny, Yitzhak/0000-0001-6400-3540</t>
  </si>
  <si>
    <t>4 PARK SQUARE, MILTON PARK, ABINGDON OX14 4RN, OXFORDSHIRE, ENGLAND</t>
  </si>
  <si>
    <t>1351-0347</t>
  </si>
  <si>
    <t>Democratization</t>
  </si>
  <si>
    <t>10.1080/13510347.2012.641297</t>
  </si>
  <si>
    <t>909QV</t>
  </si>
  <si>
    <t>WOS:000301580200002</t>
  </si>
  <si>
    <t>Helbig, A</t>
  </si>
  <si>
    <t>Helbig, Adriana</t>
  </si>
  <si>
    <t>'Brains, means, lyrical ammunition': hip-hop and socio-racial agency among African Students in Kharkiv, Ukraine</t>
  </si>
  <si>
    <t>POPULAR MUSIC</t>
  </si>
  <si>
    <t>MUSIC</t>
  </si>
  <si>
    <t>In the last decade, multi-racial hip-hop scenes in Kharkiv, a predominantly Russian-speaking eastern Ukrainian city close to the Russian border, have fostered the development of socially-conscious hip-hop among African students. Drawing on musical elements from their respective home countries, the US and local hip-hop traditions, African male youths use Ukrainian-, Russian-and English-language lyrics to express concerns about socio-economic status, personal struggle and racial inclusion. This study analyses how African musicians use hip-hop as a social means through which to fight the escalating violence against dark-skinned foreigners and migrants. It draws on ethnographic data to identify several ways in which African-performed hip-hop has influenced contemporary public opinions regarding 'black' identity in eastern Ukraine.</t>
  </si>
  <si>
    <t>Univ Pittsburgh, Dept Mus, Ctr Russian &amp; E European Studies, Pittsburgh, PA 15260 USA</t>
  </si>
  <si>
    <t>Pennsylvania Commonwealth System of Higher Education (PCSHE); University of Pittsburgh</t>
  </si>
  <si>
    <t>Helbig, A (corresponding author), Univ Pittsburgh, Dept Mus, Ctr Russian &amp; E European Studies, Pittsburgh, PA 15260 USA.</t>
  </si>
  <si>
    <t>anh59@pitt.edu</t>
  </si>
  <si>
    <t>CAMBRIDGE</t>
  </si>
  <si>
    <t>EDINBURGH BLDG, SHAFTESBURY RD, CB2 8RU CAMBRIDGE, ENGLAND</t>
  </si>
  <si>
    <t>0261-1430</t>
  </si>
  <si>
    <t>POP MUSIC</t>
  </si>
  <si>
    <t>Pop. Music</t>
  </si>
  <si>
    <t>10.1017/S0261143011000250</t>
  </si>
  <si>
    <t>Music</t>
  </si>
  <si>
    <t>837KF</t>
  </si>
  <si>
    <t>WOS:000296199600002</t>
  </si>
  <si>
    <t>Bloch, A; Sigona, N; Zetter, R</t>
  </si>
  <si>
    <t>Bloch, Alice; Sigona, Nando; Zetter, Roger</t>
  </si>
  <si>
    <t>Migration routes and strategies of young undocumented migrants in England: a qualitative perspective</t>
  </si>
  <si>
    <t>ETHNIC AND RACIAL STUDIES</t>
  </si>
  <si>
    <t>Irregular immigration; migration strategies; migration routes; asylum; youth; UK</t>
  </si>
  <si>
    <t>ILLEGALITY; POWER</t>
  </si>
  <si>
    <t>Based on data from in-depth qualitative interviews with young undocumented migrants from Brazil, China, Ukraine, Zimbabwe and Kurds from Turkey, this article explores the entry strategies used by young people in relation to the UK immigration system and their undocumented status. Against a brief account of Britain's regime, the paper first examines why and how these migrants come to the UK and the ways in which they entered the country. Second, the paper explores strategies in relation to immigration status and considers: the use of different immigration statuses; the role of the asylum system in their strategies including as an attempt to regularize status or as a route to becoming undocumented when refused asylum. Finally, the paper examines the extent to which these young migrants have agency in their efforts to negotiate the complex and exclusionary immigration and asylum regime.</t>
  </si>
  <si>
    <t>[Bloch, Alice] City Univ London, Dept Sociol, London EC1V 0HB, England; [Sigona, Nando; Zetter, Roger] Univ Oxford, Refugee Studies Ctr, Oxford OX1 3TB, England</t>
  </si>
  <si>
    <t>City University London; University of Oxford</t>
  </si>
  <si>
    <t>Bloch, A (corresponding author), City Univ London, Dept Sociol, London EC1V 0HB, England.</t>
  </si>
  <si>
    <t>a.bloch@city.ac.uk; nando.sigona@qeh.ox.ac.uk; roger.zetter@qeh.ox.ac.uk</t>
  </si>
  <si>
    <t>Sigona, Nando/AAM-2566-2021</t>
  </si>
  <si>
    <t>Sigona, Ferdinando/0000-0001-7882-1851</t>
  </si>
  <si>
    <t>0141-9870</t>
  </si>
  <si>
    <t>1466-4356</t>
  </si>
  <si>
    <t>ETHNIC RACIAL STUD</t>
  </si>
  <si>
    <t>Ethn. Racial Stud.</t>
  </si>
  <si>
    <t>10.1080/01419870.2011.560276</t>
  </si>
  <si>
    <t>Ethnic Studies; Sociology</t>
  </si>
  <si>
    <t>800LI</t>
  </si>
  <si>
    <t>WOS:000293360800002</t>
  </si>
  <si>
    <t>Beacháin, DO; Polese, A</t>
  </si>
  <si>
    <t>Beachain, Donnacha O.; Polese, Abel</t>
  </si>
  <si>
    <t>'Rocking the vote': new forms of youth organisations in Eastern Europe and the former Soviet Union</t>
  </si>
  <si>
    <t>JOURNAL OF YOUTH STUDIES</t>
  </si>
  <si>
    <t>youth; former Soviet Union; colour revolutions; Ukraine; Georgia</t>
  </si>
  <si>
    <t>POSTCOMMUNIST; REVOLUTIONS; DYNAMICS</t>
  </si>
  <si>
    <t>This paper explores the social change and political engagement witnessed in several former socialist countries, devoting special attention to youth (or student) movements in Georgia and Ukraine. In particular, it explores the relationship between those youth movements and the so-called colour revolutions, suggesting that these revolutions boosted political opportunities for youth movements. By seizing those political opportunities, informally organised groups have been able to become formalised and more active in their respective societies. This explains why such youth movements have sometimes been perceived as being created overnight while, this article argues, they were only hidden and ready to emerge when opportunities emerged.</t>
  </si>
  <si>
    <t>[Polese, Abel] Univ Edinburgh, Inst Geog, Edinburgh, Midlothian, Scotland; [Beachain, Donnacha O.] Dublin City Univ, Sch Law &amp; Govt, Dublin 9, Ireland</t>
  </si>
  <si>
    <t>University of Edinburgh; Dublin City University</t>
  </si>
  <si>
    <t>Polese, A (corresponding author), Univ Edinburgh, Inst Geog, Edinburgh, Midlothian, Scotland.</t>
  </si>
  <si>
    <t>apolese@ed.ac.uk</t>
  </si>
  <si>
    <t>Polese, Abel/AAG-5115-2020</t>
  </si>
  <si>
    <t>Polese, Abel/0000-0001-9607-495X; Polese, Abel/0000-0003-3401-2192</t>
  </si>
  <si>
    <t>1367-6261</t>
  </si>
  <si>
    <t>1469-9680</t>
  </si>
  <si>
    <t>J YOUTH STUD</t>
  </si>
  <si>
    <t>J. Youth Stud.</t>
  </si>
  <si>
    <t>PII 925013727</t>
  </si>
  <si>
    <t>10.1080/13676261.2010.487523</t>
  </si>
  <si>
    <t>640PZ</t>
  </si>
  <si>
    <t>WOS:000281065200007</t>
  </si>
  <si>
    <t>Tereshchenko, A</t>
  </si>
  <si>
    <t>Tereshchenko, Antonina</t>
  </si>
  <si>
    <t>Ukrainian youth and civic engagement: unconventional participation in local spaces</t>
  </si>
  <si>
    <t>young people; civic participation; Ukraine; citizenship education</t>
  </si>
  <si>
    <t>This article builds upon the literature examining the relationship of contemporary youth with politics and youth civic participation through a study exploring youth citizenship in post-socialist Ukraine. Specifically, drawing upon qualitative research undertaken during 2005-2006 with young people (aged 15-18) from two contrasting regions in East and West Ukraine, this paper uses three examples to highlight (and contrast across regions, where applicable) the potential of young Ukrainians to engage in various forms of democratic participation. In particular, this paper will use the following examples both to examine and illustrate youth participation: (1) youth and the political upheavals known as the Orange Revolution; (2) models of private/community-focused citizenship articulated by youth; and (3) school citizenship education practices. In relation to these examples, the article suggests that young people's positions and practices are reminiscent of those citizenship perspectives which embrace the informal and contextual nature of civic participation focused on unconventional acts of citizenship. Connected to this, it argues that locality and schools may provide youth with an important space for civic engagement and for exercising democratic citizenship. Implications for educational practice are also explored with respect to the possibilities for place-based active citizenship education.</t>
  </si>
  <si>
    <t>Univ Cambridge, Fac Educ, Cambridge CB2 8PQ, England</t>
  </si>
  <si>
    <t>University of Cambridge</t>
  </si>
  <si>
    <t>Tereshchenko, A (corresponding author), Univ Cambridge, Fac Educ, 184 Hills Rd, Cambridge CB2 8PQ, England.</t>
  </si>
  <si>
    <t>at275@cantab.net</t>
  </si>
  <si>
    <t>Tereshchenko, Antonina/0000-0002-4443-3188</t>
  </si>
  <si>
    <t>PII 924838066</t>
  </si>
  <si>
    <t>10.1080/13676261.2010.487518</t>
  </si>
  <si>
    <t>WOS:000281065200006</t>
  </si>
  <si>
    <t>Hinther, RL</t>
  </si>
  <si>
    <t>Hinther, Rhonda L.</t>
  </si>
  <si>
    <t>Raised in the spirit of the class struggle: Children, youth, and the interwar Ukrainian left in Canada</t>
  </si>
  <si>
    <t>LABOUR-LE TRAVAIL</t>
  </si>
  <si>
    <t>ETHNICITY; COMMUNISM</t>
  </si>
  <si>
    <t>THIS PAPER FOCUSES ON the experiences of children and youth who were born into the Ukrainian Labour Farmer Temple Association (ULFTA) during the 1920s and 1930s. It examines the priorities of the movement's parents and male leaders and their efforts to implement activities that would serve to politicize and impart a strong sense of Ukrainianness in youngsters. It also considers the ways in which young people themselves contributed to the shape of the movement. Children and youth, because of their particular positions at specific intersections of class, ethnicity, age, and gender, experienced the ULFTA in ways that were distinct from their parents, Because of the ULFTA'S emphasis on Ukrainian culture, their childhoods were also significantly different from other socialist children. The movement's emphasis on Marxist-Leninism and the class struggle also divided these children from their non-socialist Ukrainian and non-Ukrainian peers. By applying an intersectional perspective to the interwar Ukrainian left, this paper also seeks to broaden our understanding of the movement's connection with the Communist Party of Canada (CPC). The ULFTA and the CPC enjoyed a consistently difficult relationship through much of this period, particularly where Ukrainian cultural expression was concerned. An examination of youngsters' activities, illustrates some of the many ways in which the ULFTA leaders and rank-and-file members (including the young people themselves) resisted the CPC'S attempts to control the ULFTA and its resources.</t>
  </si>
  <si>
    <t>Canadian Museum Civilizat, Hull, PQ J8X 4H2, Canada</t>
  </si>
  <si>
    <t>Hinther, RL (corresponding author), Canadian Museum Civilizat, Hull, PQ J8X 4H2, Canada.</t>
  </si>
  <si>
    <t>CANADIAN COMMITTEE LABOUR HISTORY</t>
  </si>
  <si>
    <t>ST JOHNS</t>
  </si>
  <si>
    <t>MEMORIAL UNIV NEWFOUNDLAND DEPT HISTORY, ST JOHNS, NEWFOUNDLAND A1C 5S7, CANADA</t>
  </si>
  <si>
    <t>0700-3862</t>
  </si>
  <si>
    <t>LABOUR-TRAVAIL</t>
  </si>
  <si>
    <t>Labour-Trav.</t>
  </si>
  <si>
    <t>FAL</t>
  </si>
  <si>
    <t>+</t>
  </si>
  <si>
    <t>History; Industrial Relations &amp; Labor</t>
  </si>
  <si>
    <t>History; Business &amp; Economics</t>
  </si>
  <si>
    <t>234HK</t>
  </si>
  <si>
    <t>WOS:000251151400002</t>
  </si>
  <si>
    <t>Nikolayenko, O</t>
  </si>
  <si>
    <t>Nikolayenko, Olena</t>
  </si>
  <si>
    <t>The revolt of the post-Soviet generation - Youth movements in Serbia, Georgia, and Ukraine</t>
  </si>
  <si>
    <t>COMPARATIVE POLITICS</t>
  </si>
  <si>
    <t>DIFFUSION</t>
  </si>
  <si>
    <t>One of the most prominent features of the peaceful revolutions that swept Serbia, Georgia, and Ukraine was the extraordinary upsurge of youth mobilization demanding fundamental political change. Comparative analysis reveals striking similarities in timing, issues, mobilization, framing processes, and action repertoires, in line with McAdam's distinction between initiator and spin-off movements. The interaction between political generations and political opportunities triggered the rise of the Serbian initiator movement Otpor and set in motion a protest cycle. Shared concerns over increasing authoritarian practices and similarities in political opportunities in turn facilitated the spin-off movements in Georgia and Ukraine.</t>
  </si>
  <si>
    <t>Univ Toronto, Toronto, ON, Canada</t>
  </si>
  <si>
    <t>University of Toronto</t>
  </si>
  <si>
    <t>Nikolayenko, O (corresponding author), Univ Toronto, Toronto, ON, Canada.</t>
  </si>
  <si>
    <t>Nikolayenko, Olena/0000-0002-6753-8329</t>
  </si>
  <si>
    <t>SHERIDAN PRESS</t>
  </si>
  <si>
    <t>HANOVER</t>
  </si>
  <si>
    <t>COMPARATIVE POLITICS, PO BOX 465, HANOVER, PA 17331 USA</t>
  </si>
  <si>
    <t>0010-4159</t>
  </si>
  <si>
    <t>2151-6227</t>
  </si>
  <si>
    <t>COMP POLIT</t>
  </si>
  <si>
    <t>Comp. Polit.</t>
  </si>
  <si>
    <t>JAN</t>
  </si>
  <si>
    <t>10.2307/20434032</t>
  </si>
  <si>
    <t>141YS</t>
  </si>
  <si>
    <t>WOS:000244615700003</t>
  </si>
  <si>
    <t>Kuzio, T</t>
  </si>
  <si>
    <t>Kuzio, Taras</t>
  </si>
  <si>
    <t>Civil society, youth and societal mobilization in democratic revolutions</t>
  </si>
  <si>
    <t>Ukraine; Serbia; Georgia; electoral revolution; organization; training; strategy; authorities response; youth NGOs; Pora; Otpor; Kmara</t>
  </si>
  <si>
    <t>ELECTIONS</t>
  </si>
  <si>
    <t>Youth have played an important role in mobilizing support for democratic revolutions during elections that have facilitated regime change. In Serbia (2000), Georgia (2003) and Ukraine (2004) youth led the way in organizing democratic coalitions among hitherto warring opposition parties that the authorities had successfully divided and ruled over. In the three countries used as case studies, youth dominated civil society and election monitoring NGOs. The article outlines a five fold framework and discusses the issues that help understand the role of youth in democratic revolutions as well as those essential conditions that lead to success. Regime change only proved successful during certain time period, in our case electoral revolutions when the authorities were at their weakest. Organization of youth groups led to the creation of Otpor (Serbia), Kmara (Georgia) and Pora (Ukraine) and provided the youth movements with structure and purpose. The training of these organized youth NGOs became a third important condition for success and often was undertaken with Western technical and financial assistance. The choice of strategies to be employed during elections was an important fourth feature. In the three country case studies, discussed in this article, the response of the authorities proved to be ineffective, weak and counter-productive. (c) 2006 Published by Elsevier Ltd on behalf of The Regents of the University of California.</t>
  </si>
  <si>
    <t>George Washington Univ, Washington, DC 20052 USA</t>
  </si>
  <si>
    <t>George Washington University</t>
  </si>
  <si>
    <t>Kuzio, T (corresponding author), George Washington Univ, Washington, DC 20052 USA.</t>
  </si>
  <si>
    <t>tkuzio@gwu.edu</t>
  </si>
  <si>
    <t>Kuzio, Taras/R-9564-2019; Kuzio, Taras/U-2358-2018</t>
  </si>
  <si>
    <t>Kuzio, Taras/0000-0002-5888-3892; Kuzio, Taras/0000-0002-5888-3892</t>
  </si>
  <si>
    <t>ELSEVIER SCI LTD</t>
  </si>
  <si>
    <t>OXFORD</t>
  </si>
  <si>
    <t>THE BOULEVARD, LANGFORD LANE, KIDLINGTON, OXFORD OX5 1GB, OXON, ENGLAND</t>
  </si>
  <si>
    <t>10.1016/j.postcomstud.2006.06.005</t>
  </si>
  <si>
    <t>092JY</t>
  </si>
  <si>
    <t>WOS:000241094000005</t>
  </si>
  <si>
    <t>Klochko, MA</t>
  </si>
  <si>
    <t>Klochko, Marianna A.</t>
  </si>
  <si>
    <t>Time preference and learning versus selection - A case study of Ukrainian students</t>
  </si>
  <si>
    <t>RATIONALITY AND SOCIETY</t>
  </si>
  <si>
    <t>learning; selection; socialization; time discounting; Ukrainian students</t>
  </si>
  <si>
    <t>DISCOUNT RATES; COOPERATION; EVOLUTION</t>
  </si>
  <si>
    <t>With few exceptions, economic theory assumes that people's valuations of the future - the discount applied to the future as opposed to the present - are fixed and exogenously set. The relevance of this assumption derives from the fact that this parameter of individual preference is critical in determining the likelihood that a person will engage in cooperative action, including the likelihood that they will abide by democratic norms and participate constructively in the development of efficient and competitive markets. Using a sample of Ukrainian youth - those who have emigrated to the West to complete their studies as compared to those who have remained in Ukraine - I question the validity of this assumption. Although the data reveals that those students who travel to the West are an unrepresentative sample of Ukraine's student population generally in terms of the time discount they apply to the future, the data also suggest that the discount they apply to the future changes as a function of their length of stay in the West.</t>
  </si>
  <si>
    <t>Ohio State Univ, Columbus, OH 43210 USA</t>
  </si>
  <si>
    <t>University System of Ohio; Ohio State University</t>
  </si>
  <si>
    <t>Klochko, MA (corresponding author), Ohio State Univ, Marion Campus, Columbus, OH 43210 USA.</t>
  </si>
  <si>
    <t>klochko.1@osu.edu</t>
  </si>
  <si>
    <t>SAGE PUBLICATIONS LTD</t>
  </si>
  <si>
    <t>LONDON</t>
  </si>
  <si>
    <t>1 OLIVERS YARD, 55 CITY ROAD, LONDON EC1Y 1SP, ENGLAND</t>
  </si>
  <si>
    <t>1043-4631</t>
  </si>
  <si>
    <t>RATION SOC</t>
  </si>
  <si>
    <t>Ration. Soc.</t>
  </si>
  <si>
    <t>10.1177/1043463106066376</t>
  </si>
  <si>
    <t>083BU</t>
  </si>
  <si>
    <t>WOS:000240431700002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</si>
</sst>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27</v>
      </c>
      <c r="AH2">
        <v>0</v>
      </c>
      <c r="AI2">
        <v>0</v>
      </c>
      <c r="AJ2">
        <v>2</v>
      </c>
      <c r="AK2">
        <v>2</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HYPERLINK("http://dx.doi.org/10.26773/mjssm.230904","http://dx.doi.org/10.26773/mjssm.230904")</f>
        <v>http://dx.doi.org/10.26773/mjssm.230904</v>
      </c>
      <c r="BG2" t="s">
        <v>74</v>
      </c>
      <c r="BH2" t="s">
        <v>98</v>
      </c>
      <c r="BI2">
        <v>7</v>
      </c>
      <c r="BJ2" t="s">
        <v>99</v>
      </c>
      <c r="BK2" t="s">
        <v>100</v>
      </c>
      <c r="BL2" t="s">
        <v>99</v>
      </c>
      <c r="BM2" t="s">
        <v>101</v>
      </c>
      <c r="BN2" t="s">
        <v>74</v>
      </c>
      <c r="BO2" t="s">
        <v>74</v>
      </c>
      <c r="BP2" t="s">
        <v>74</v>
      </c>
      <c r="BQ2" t="s">
        <v>74</v>
      </c>
      <c r="BR2" t="s">
        <v>102</v>
      </c>
      <c r="BS2" t="s">
        <v>103</v>
      </c>
      <c r="BT2" t="str">
        <f>HYPERLINK("https%3A%2F%2Fwww.webofscience.com%2Fwos%2Fwoscc%2Ffull-record%2FWOS:001058547100001","View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74</v>
      </c>
      <c r="U3" t="s">
        <v>108</v>
      </c>
      <c r="V3" t="s">
        <v>109</v>
      </c>
      <c r="W3" t="s">
        <v>110</v>
      </c>
      <c r="X3" t="s">
        <v>111</v>
      </c>
      <c r="Y3" t="s">
        <v>112</v>
      </c>
      <c r="Z3" t="s">
        <v>113</v>
      </c>
      <c r="AA3" t="s">
        <v>74</v>
      </c>
      <c r="AB3" t="s">
        <v>114</v>
      </c>
      <c r="AC3" t="s">
        <v>115</v>
      </c>
      <c r="AD3" t="s">
        <v>116</v>
      </c>
      <c r="AE3" t="s">
        <v>117</v>
      </c>
      <c r="AF3" t="s">
        <v>74</v>
      </c>
      <c r="AG3">
        <v>154</v>
      </c>
      <c r="AH3">
        <v>0</v>
      </c>
      <c r="AI3">
        <v>0</v>
      </c>
      <c r="AJ3">
        <v>0</v>
      </c>
      <c r="AK3">
        <v>0</v>
      </c>
      <c r="AL3" t="s">
        <v>118</v>
      </c>
      <c r="AM3" t="s">
        <v>119</v>
      </c>
      <c r="AN3" t="s">
        <v>120</v>
      </c>
      <c r="AO3" t="s">
        <v>121</v>
      </c>
      <c r="AP3" t="s">
        <v>122</v>
      </c>
      <c r="AQ3" t="s">
        <v>74</v>
      </c>
      <c r="AR3" t="s">
        <v>107</v>
      </c>
      <c r="AS3" t="s">
        <v>123</v>
      </c>
      <c r="AT3" t="s">
        <v>124</v>
      </c>
      <c r="AU3">
        <v>2023</v>
      </c>
      <c r="AV3" t="s">
        <v>74</v>
      </c>
      <c r="AW3" t="s">
        <v>74</v>
      </c>
      <c r="AX3" t="s">
        <v>74</v>
      </c>
      <c r="AY3" t="s">
        <v>74</v>
      </c>
      <c r="AZ3" t="s">
        <v>74</v>
      </c>
      <c r="BA3" t="s">
        <v>74</v>
      </c>
      <c r="BB3" t="s">
        <v>74</v>
      </c>
      <c r="BC3" t="s">
        <v>74</v>
      </c>
      <c r="BD3" t="s">
        <v>74</v>
      </c>
      <c r="BE3" t="s">
        <v>125</v>
      </c>
      <c r="BF3" t="str">
        <f>HYPERLINK("http://dx.doi.org/10.1080/17449057.2023.2220097","http://dx.doi.org/10.1080/17449057.2023.2220097")</f>
        <v>http://dx.doi.org/10.1080/17449057.2023.2220097</v>
      </c>
      <c r="BG3" t="s">
        <v>74</v>
      </c>
      <c r="BH3" t="s">
        <v>126</v>
      </c>
      <c r="BI3">
        <v>22</v>
      </c>
      <c r="BJ3" t="s">
        <v>127</v>
      </c>
      <c r="BK3" t="s">
        <v>100</v>
      </c>
      <c r="BL3" t="s">
        <v>128</v>
      </c>
      <c r="BM3" t="s">
        <v>129</v>
      </c>
      <c r="BN3" t="s">
        <v>74</v>
      </c>
      <c r="BO3" t="s">
        <v>130</v>
      </c>
      <c r="BP3" t="s">
        <v>74</v>
      </c>
      <c r="BQ3" t="s">
        <v>74</v>
      </c>
      <c r="BR3" t="s">
        <v>102</v>
      </c>
      <c r="BS3" t="s">
        <v>131</v>
      </c>
      <c r="BT3" t="str">
        <f>HYPERLINK("https%3A%2F%2Fwww.webofscience.com%2Fwos%2Fwoscc%2Ffull-record%2FWOS:001013477700001","View Full Record in Web of Science")</f>
        <v>View Full Record in Web of Science</v>
      </c>
    </row>
    <row r="4" spans="1:72" x14ac:dyDescent="0.25">
      <c r="A4" t="s">
        <v>72</v>
      </c>
      <c r="B4" t="s">
        <v>132</v>
      </c>
      <c r="C4" t="s">
        <v>74</v>
      </c>
      <c r="D4" t="s">
        <v>74</v>
      </c>
      <c r="E4" t="s">
        <v>74</v>
      </c>
      <c r="F4" t="s">
        <v>133</v>
      </c>
      <c r="G4" t="s">
        <v>74</v>
      </c>
      <c r="H4" t="s">
        <v>74</v>
      </c>
      <c r="I4" t="s">
        <v>134</v>
      </c>
      <c r="J4" t="s">
        <v>135</v>
      </c>
      <c r="K4" t="s">
        <v>74</v>
      </c>
      <c r="L4" t="s">
        <v>74</v>
      </c>
      <c r="M4" t="s">
        <v>78</v>
      </c>
      <c r="N4" t="s">
        <v>136</v>
      </c>
      <c r="O4" t="s">
        <v>74</v>
      </c>
      <c r="P4" t="s">
        <v>74</v>
      </c>
      <c r="Q4" t="s">
        <v>74</v>
      </c>
      <c r="R4" t="s">
        <v>74</v>
      </c>
      <c r="S4" t="s">
        <v>74</v>
      </c>
      <c r="T4" t="s">
        <v>137</v>
      </c>
      <c r="U4" t="s">
        <v>138</v>
      </c>
      <c r="V4" t="s">
        <v>139</v>
      </c>
      <c r="W4" t="s">
        <v>140</v>
      </c>
      <c r="X4" t="s">
        <v>141</v>
      </c>
      <c r="Y4" t="s">
        <v>142</v>
      </c>
      <c r="Z4" t="s">
        <v>143</v>
      </c>
      <c r="AA4" t="s">
        <v>144</v>
      </c>
      <c r="AB4" t="s">
        <v>145</v>
      </c>
      <c r="AC4" t="s">
        <v>74</v>
      </c>
      <c r="AD4" t="s">
        <v>74</v>
      </c>
      <c r="AE4" t="s">
        <v>74</v>
      </c>
      <c r="AF4" t="s">
        <v>74</v>
      </c>
      <c r="AG4">
        <v>72</v>
      </c>
      <c r="AH4">
        <v>0</v>
      </c>
      <c r="AI4">
        <v>0</v>
      </c>
      <c r="AJ4">
        <v>0</v>
      </c>
      <c r="AK4">
        <v>1</v>
      </c>
      <c r="AL4" t="s">
        <v>146</v>
      </c>
      <c r="AM4" t="s">
        <v>147</v>
      </c>
      <c r="AN4" t="s">
        <v>148</v>
      </c>
      <c r="AO4" t="s">
        <v>74</v>
      </c>
      <c r="AP4" t="s">
        <v>149</v>
      </c>
      <c r="AQ4" t="s">
        <v>74</v>
      </c>
      <c r="AR4" t="s">
        <v>150</v>
      </c>
      <c r="AS4" t="s">
        <v>151</v>
      </c>
      <c r="AT4" t="s">
        <v>152</v>
      </c>
      <c r="AU4">
        <v>2023</v>
      </c>
      <c r="AV4">
        <v>13</v>
      </c>
      <c r="AW4">
        <v>2</v>
      </c>
      <c r="AX4" t="s">
        <v>74</v>
      </c>
      <c r="AY4" t="s">
        <v>74</v>
      </c>
      <c r="AZ4" t="s">
        <v>74</v>
      </c>
      <c r="BA4" t="s">
        <v>74</v>
      </c>
      <c r="BB4" t="s">
        <v>74</v>
      </c>
      <c r="BC4" t="s">
        <v>74</v>
      </c>
      <c r="BD4">
        <v>53</v>
      </c>
      <c r="BE4" t="s">
        <v>153</v>
      </c>
      <c r="BF4" t="str">
        <f>HYPERLINK("http://dx.doi.org/10.3390/admsci13020053","http://dx.doi.org/10.3390/admsci13020053")</f>
        <v>http://dx.doi.org/10.3390/admsci13020053</v>
      </c>
      <c r="BG4" t="s">
        <v>74</v>
      </c>
      <c r="BH4" t="s">
        <v>74</v>
      </c>
      <c r="BI4">
        <v>20</v>
      </c>
      <c r="BJ4" t="s">
        <v>154</v>
      </c>
      <c r="BK4" t="s">
        <v>100</v>
      </c>
      <c r="BL4" t="s">
        <v>155</v>
      </c>
      <c r="BM4" t="s">
        <v>156</v>
      </c>
      <c r="BN4" t="s">
        <v>74</v>
      </c>
      <c r="BO4" t="s">
        <v>157</v>
      </c>
      <c r="BP4" t="s">
        <v>74</v>
      </c>
      <c r="BQ4" t="s">
        <v>74</v>
      </c>
      <c r="BR4" t="s">
        <v>102</v>
      </c>
      <c r="BS4" t="s">
        <v>158</v>
      </c>
      <c r="BT4" t="str">
        <f>HYPERLINK("https%3A%2F%2Fwww.webofscience.com%2Fwos%2Fwoscc%2Ffull-record%2FWOS:000937763700001","View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163</v>
      </c>
      <c r="N5" t="s">
        <v>136</v>
      </c>
      <c r="O5" t="s">
        <v>74</v>
      </c>
      <c r="P5" t="s">
        <v>74</v>
      </c>
      <c r="Q5" t="s">
        <v>74</v>
      </c>
      <c r="R5" t="s">
        <v>74</v>
      </c>
      <c r="S5" t="s">
        <v>74</v>
      </c>
      <c r="T5" t="s">
        <v>164</v>
      </c>
      <c r="U5" t="s">
        <v>74</v>
      </c>
      <c r="V5" t="s">
        <v>165</v>
      </c>
      <c r="W5" t="s">
        <v>166</v>
      </c>
      <c r="X5" t="s">
        <v>167</v>
      </c>
      <c r="Y5" t="s">
        <v>168</v>
      </c>
      <c r="Z5" t="s">
        <v>169</v>
      </c>
      <c r="AA5" t="s">
        <v>74</v>
      </c>
      <c r="AB5" t="s">
        <v>74</v>
      </c>
      <c r="AC5" t="s">
        <v>74</v>
      </c>
      <c r="AD5" t="s">
        <v>74</v>
      </c>
      <c r="AE5" t="s">
        <v>74</v>
      </c>
      <c r="AF5" t="s">
        <v>74</v>
      </c>
      <c r="AG5">
        <v>43</v>
      </c>
      <c r="AH5">
        <v>0</v>
      </c>
      <c r="AI5">
        <v>0</v>
      </c>
      <c r="AJ5">
        <v>1</v>
      </c>
      <c r="AK5">
        <v>1</v>
      </c>
      <c r="AL5" t="s">
        <v>170</v>
      </c>
      <c r="AM5" t="s">
        <v>171</v>
      </c>
      <c r="AN5" t="s">
        <v>172</v>
      </c>
      <c r="AO5" t="s">
        <v>173</v>
      </c>
      <c r="AP5" t="s">
        <v>74</v>
      </c>
      <c r="AQ5" t="s">
        <v>74</v>
      </c>
      <c r="AR5" t="s">
        <v>174</v>
      </c>
      <c r="AS5" t="s">
        <v>175</v>
      </c>
      <c r="AT5" t="s">
        <v>152</v>
      </c>
      <c r="AU5">
        <v>2023</v>
      </c>
      <c r="AV5">
        <v>67</v>
      </c>
      <c r="AW5">
        <v>2</v>
      </c>
      <c r="AX5" t="s">
        <v>74</v>
      </c>
      <c r="AY5" t="s">
        <v>74</v>
      </c>
      <c r="AZ5" t="s">
        <v>74</v>
      </c>
      <c r="BA5" t="s">
        <v>74</v>
      </c>
      <c r="BB5">
        <v>52</v>
      </c>
      <c r="BC5">
        <v>66</v>
      </c>
      <c r="BD5" t="s">
        <v>74</v>
      </c>
      <c r="BE5" t="s">
        <v>176</v>
      </c>
      <c r="BF5" t="str">
        <f>HYPERLINK("http://dx.doi.org/10.20542/0131-2227-2023-67-2-52-66","http://dx.doi.org/10.20542/0131-2227-2023-67-2-52-66")</f>
        <v>http://dx.doi.org/10.20542/0131-2227-2023-67-2-52-66</v>
      </c>
      <c r="BG5" t="s">
        <v>74</v>
      </c>
      <c r="BH5" t="s">
        <v>74</v>
      </c>
      <c r="BI5">
        <v>15</v>
      </c>
      <c r="BJ5" t="s">
        <v>177</v>
      </c>
      <c r="BK5" t="s">
        <v>100</v>
      </c>
      <c r="BL5" t="s">
        <v>177</v>
      </c>
      <c r="BM5" t="s">
        <v>178</v>
      </c>
      <c r="BN5" t="s">
        <v>74</v>
      </c>
      <c r="BO5" t="s">
        <v>74</v>
      </c>
      <c r="BP5" t="s">
        <v>74</v>
      </c>
      <c r="BQ5" t="s">
        <v>74</v>
      </c>
      <c r="BR5" t="s">
        <v>102</v>
      </c>
      <c r="BS5" t="s">
        <v>179</v>
      </c>
      <c r="BT5" t="str">
        <f>HYPERLINK("https%3A%2F%2Fwww.webofscience.com%2Fwos%2Fwoscc%2Ffull-record%2FWOS:000946880600005","View Full Record in Web of Science")</f>
        <v>View Full Record in Web of Science</v>
      </c>
    </row>
    <row r="6" spans="1:72" x14ac:dyDescent="0.25">
      <c r="A6" t="s">
        <v>72</v>
      </c>
      <c r="B6" t="s">
        <v>180</v>
      </c>
      <c r="C6" t="s">
        <v>74</v>
      </c>
      <c r="D6" t="s">
        <v>74</v>
      </c>
      <c r="E6" t="s">
        <v>74</v>
      </c>
      <c r="F6" t="s">
        <v>181</v>
      </c>
      <c r="G6" t="s">
        <v>74</v>
      </c>
      <c r="H6" t="s">
        <v>74</v>
      </c>
      <c r="I6" t="s">
        <v>182</v>
      </c>
      <c r="J6" t="s">
        <v>183</v>
      </c>
      <c r="K6" t="s">
        <v>74</v>
      </c>
      <c r="L6" t="s">
        <v>74</v>
      </c>
      <c r="M6" t="s">
        <v>163</v>
      </c>
      <c r="N6" t="s">
        <v>136</v>
      </c>
      <c r="O6" t="s">
        <v>74</v>
      </c>
      <c r="P6" t="s">
        <v>74</v>
      </c>
      <c r="Q6" t="s">
        <v>74</v>
      </c>
      <c r="R6" t="s">
        <v>74</v>
      </c>
      <c r="S6" t="s">
        <v>74</v>
      </c>
      <c r="T6" t="s">
        <v>184</v>
      </c>
      <c r="U6" t="s">
        <v>74</v>
      </c>
      <c r="V6" t="s">
        <v>185</v>
      </c>
      <c r="W6" t="s">
        <v>186</v>
      </c>
      <c r="X6" t="s">
        <v>187</v>
      </c>
      <c r="Y6" t="s">
        <v>188</v>
      </c>
      <c r="Z6" t="s">
        <v>189</v>
      </c>
      <c r="AA6" t="s">
        <v>74</v>
      </c>
      <c r="AB6" t="s">
        <v>74</v>
      </c>
      <c r="AC6" t="s">
        <v>190</v>
      </c>
      <c r="AD6" t="s">
        <v>191</v>
      </c>
      <c r="AE6" t="s">
        <v>192</v>
      </c>
      <c r="AF6" t="s">
        <v>74</v>
      </c>
      <c r="AG6">
        <v>23</v>
      </c>
      <c r="AH6">
        <v>0</v>
      </c>
      <c r="AI6">
        <v>0</v>
      </c>
      <c r="AJ6">
        <v>0</v>
      </c>
      <c r="AK6">
        <v>0</v>
      </c>
      <c r="AL6" t="s">
        <v>193</v>
      </c>
      <c r="AM6" t="s">
        <v>194</v>
      </c>
      <c r="AN6" t="s">
        <v>195</v>
      </c>
      <c r="AO6" t="s">
        <v>196</v>
      </c>
      <c r="AP6" t="s">
        <v>197</v>
      </c>
      <c r="AQ6" t="s">
        <v>74</v>
      </c>
      <c r="AR6" t="s">
        <v>198</v>
      </c>
      <c r="AS6" t="s">
        <v>199</v>
      </c>
      <c r="AT6" t="s">
        <v>74</v>
      </c>
      <c r="AU6">
        <v>2023</v>
      </c>
      <c r="AV6">
        <v>73</v>
      </c>
      <c r="AW6" t="s">
        <v>74</v>
      </c>
      <c r="AX6" t="s">
        <v>74</v>
      </c>
      <c r="AY6" t="s">
        <v>74</v>
      </c>
      <c r="AZ6" t="s">
        <v>74</v>
      </c>
      <c r="BA6" t="s">
        <v>74</v>
      </c>
      <c r="BB6">
        <v>228</v>
      </c>
      <c r="BC6">
        <v>239</v>
      </c>
      <c r="BD6" t="s">
        <v>74</v>
      </c>
      <c r="BE6" t="s">
        <v>200</v>
      </c>
      <c r="BF6" t="str">
        <f>HYPERLINK("http://dx.doi.org/10.17223/1998863X/73/19","http://dx.doi.org/10.17223/1998863X/73/19")</f>
        <v>http://dx.doi.org/10.17223/1998863X/73/19</v>
      </c>
      <c r="BG6" t="s">
        <v>74</v>
      </c>
      <c r="BH6" t="s">
        <v>74</v>
      </c>
      <c r="BI6">
        <v>12</v>
      </c>
      <c r="BJ6" t="s">
        <v>201</v>
      </c>
      <c r="BK6" t="s">
        <v>100</v>
      </c>
      <c r="BL6" t="s">
        <v>202</v>
      </c>
      <c r="BM6" t="s">
        <v>203</v>
      </c>
      <c r="BN6" t="s">
        <v>74</v>
      </c>
      <c r="BO6" t="s">
        <v>74</v>
      </c>
      <c r="BP6" t="s">
        <v>74</v>
      </c>
      <c r="BQ6" t="s">
        <v>74</v>
      </c>
      <c r="BR6" t="s">
        <v>102</v>
      </c>
      <c r="BS6" t="s">
        <v>204</v>
      </c>
      <c r="BT6" t="str">
        <f>HYPERLINK("https%3A%2F%2Fwww.webofscience.com%2Fwos%2Fwoscc%2Ffull-record%2FWOS:001057145800019","View Full Record in Web of Science")</f>
        <v>View Full Record in Web of Science</v>
      </c>
    </row>
    <row r="7" spans="1:72" x14ac:dyDescent="0.25">
      <c r="A7" t="s">
        <v>72</v>
      </c>
      <c r="B7" t="s">
        <v>205</v>
      </c>
      <c r="C7" t="s">
        <v>74</v>
      </c>
      <c r="D7" t="s">
        <v>74</v>
      </c>
      <c r="E7" t="s">
        <v>74</v>
      </c>
      <c r="F7" t="s">
        <v>206</v>
      </c>
      <c r="G7" t="s">
        <v>74</v>
      </c>
      <c r="H7" t="s">
        <v>74</v>
      </c>
      <c r="I7" t="s">
        <v>207</v>
      </c>
      <c r="J7" t="s">
        <v>208</v>
      </c>
      <c r="K7" t="s">
        <v>74</v>
      </c>
      <c r="L7" t="s">
        <v>74</v>
      </c>
      <c r="M7" t="s">
        <v>78</v>
      </c>
      <c r="N7" t="s">
        <v>136</v>
      </c>
      <c r="O7" t="s">
        <v>74</v>
      </c>
      <c r="P7" t="s">
        <v>74</v>
      </c>
      <c r="Q7" t="s">
        <v>74</v>
      </c>
      <c r="R7" t="s">
        <v>74</v>
      </c>
      <c r="S7" t="s">
        <v>74</v>
      </c>
      <c r="T7" t="s">
        <v>209</v>
      </c>
      <c r="U7" t="s">
        <v>210</v>
      </c>
      <c r="V7" t="s">
        <v>211</v>
      </c>
      <c r="W7" t="s">
        <v>212</v>
      </c>
      <c r="X7" t="s">
        <v>213</v>
      </c>
      <c r="Y7" t="s">
        <v>214</v>
      </c>
      <c r="Z7" t="s">
        <v>215</v>
      </c>
      <c r="AA7" t="s">
        <v>216</v>
      </c>
      <c r="AB7" t="s">
        <v>217</v>
      </c>
      <c r="AC7" t="s">
        <v>74</v>
      </c>
      <c r="AD7" t="s">
        <v>74</v>
      </c>
      <c r="AE7" t="s">
        <v>74</v>
      </c>
      <c r="AF7" t="s">
        <v>74</v>
      </c>
      <c r="AG7">
        <v>34</v>
      </c>
      <c r="AH7">
        <v>0</v>
      </c>
      <c r="AI7">
        <v>0</v>
      </c>
      <c r="AJ7">
        <v>2</v>
      </c>
      <c r="AK7">
        <v>2</v>
      </c>
      <c r="AL7" t="s">
        <v>218</v>
      </c>
      <c r="AM7" t="s">
        <v>219</v>
      </c>
      <c r="AN7" t="s">
        <v>220</v>
      </c>
      <c r="AO7" t="s">
        <v>221</v>
      </c>
      <c r="AP7" t="s">
        <v>222</v>
      </c>
      <c r="AQ7" t="s">
        <v>74</v>
      </c>
      <c r="AR7" t="s">
        <v>223</v>
      </c>
      <c r="AS7" t="s">
        <v>224</v>
      </c>
      <c r="AT7" t="s">
        <v>74</v>
      </c>
      <c r="AU7">
        <v>2023</v>
      </c>
      <c r="AV7">
        <v>19</v>
      </c>
      <c r="AW7">
        <v>3</v>
      </c>
      <c r="AX7" t="s">
        <v>74</v>
      </c>
      <c r="AY7" t="s">
        <v>74</v>
      </c>
      <c r="AZ7" t="s">
        <v>74</v>
      </c>
      <c r="BA7" t="s">
        <v>74</v>
      </c>
      <c r="BB7">
        <v>15</v>
      </c>
      <c r="BC7">
        <v>37</v>
      </c>
      <c r="BD7" t="s">
        <v>74</v>
      </c>
      <c r="BE7" t="s">
        <v>225</v>
      </c>
      <c r="BF7" t="str">
        <f>HYPERLINK("http://dx.doi.org/10.15407/scine19.03.015","http://dx.doi.org/10.15407/scine19.03.015")</f>
        <v>http://dx.doi.org/10.15407/scine19.03.015</v>
      </c>
      <c r="BG7" t="s">
        <v>74</v>
      </c>
      <c r="BH7" t="s">
        <v>74</v>
      </c>
      <c r="BI7">
        <v>23</v>
      </c>
      <c r="BJ7" t="s">
        <v>226</v>
      </c>
      <c r="BK7" t="s">
        <v>100</v>
      </c>
      <c r="BL7" t="s">
        <v>227</v>
      </c>
      <c r="BM7" t="s">
        <v>228</v>
      </c>
      <c r="BN7" t="s">
        <v>74</v>
      </c>
      <c r="BO7" t="s">
        <v>130</v>
      </c>
      <c r="BP7" t="s">
        <v>74</v>
      </c>
      <c r="BQ7" t="s">
        <v>74</v>
      </c>
      <c r="BR7" t="s">
        <v>102</v>
      </c>
      <c r="BS7" t="s">
        <v>229</v>
      </c>
      <c r="BT7" t="str">
        <f>HYPERLINK("https%3A%2F%2Fwww.webofscience.com%2Fwos%2Fwoscc%2Ffull-record%2FWOS:001010868600002","View Full Record in Web of Science")</f>
        <v>View Full Record in Web of Science</v>
      </c>
    </row>
    <row r="8" spans="1:72" x14ac:dyDescent="0.25">
      <c r="A8" t="s">
        <v>72</v>
      </c>
      <c r="B8" t="s">
        <v>230</v>
      </c>
      <c r="C8" t="s">
        <v>74</v>
      </c>
      <c r="D8" t="s">
        <v>74</v>
      </c>
      <c r="E8" t="s">
        <v>74</v>
      </c>
      <c r="F8" t="s">
        <v>231</v>
      </c>
      <c r="G8" t="s">
        <v>74</v>
      </c>
      <c r="H8" t="s">
        <v>74</v>
      </c>
      <c r="I8" t="s">
        <v>232</v>
      </c>
      <c r="J8" t="s">
        <v>233</v>
      </c>
      <c r="K8" t="s">
        <v>74</v>
      </c>
      <c r="L8" t="s">
        <v>74</v>
      </c>
      <c r="M8" t="s">
        <v>163</v>
      </c>
      <c r="N8" t="s">
        <v>136</v>
      </c>
      <c r="O8" t="s">
        <v>74</v>
      </c>
      <c r="P8" t="s">
        <v>74</v>
      </c>
      <c r="Q8" t="s">
        <v>74</v>
      </c>
      <c r="R8" t="s">
        <v>74</v>
      </c>
      <c r="S8" t="s">
        <v>74</v>
      </c>
      <c r="T8" t="s">
        <v>234</v>
      </c>
      <c r="U8" t="s">
        <v>74</v>
      </c>
      <c r="V8" t="s">
        <v>235</v>
      </c>
      <c r="W8" t="s">
        <v>236</v>
      </c>
      <c r="X8" t="s">
        <v>237</v>
      </c>
      <c r="Y8" t="s">
        <v>238</v>
      </c>
      <c r="Z8" t="s">
        <v>239</v>
      </c>
      <c r="AA8" t="s">
        <v>74</v>
      </c>
      <c r="AB8" t="s">
        <v>74</v>
      </c>
      <c r="AC8" t="s">
        <v>74</v>
      </c>
      <c r="AD8" t="s">
        <v>74</v>
      </c>
      <c r="AE8" t="s">
        <v>74</v>
      </c>
      <c r="AF8" t="s">
        <v>74</v>
      </c>
      <c r="AG8">
        <v>27</v>
      </c>
      <c r="AH8">
        <v>0</v>
      </c>
      <c r="AI8">
        <v>0</v>
      </c>
      <c r="AJ8">
        <v>1</v>
      </c>
      <c r="AK8">
        <v>1</v>
      </c>
      <c r="AL8" t="s">
        <v>240</v>
      </c>
      <c r="AM8" t="s">
        <v>241</v>
      </c>
      <c r="AN8" t="s">
        <v>242</v>
      </c>
      <c r="AO8" t="s">
        <v>243</v>
      </c>
      <c r="AP8" t="s">
        <v>244</v>
      </c>
      <c r="AQ8" t="s">
        <v>74</v>
      </c>
      <c r="AR8" t="s">
        <v>245</v>
      </c>
      <c r="AS8" t="s">
        <v>246</v>
      </c>
      <c r="AT8" t="s">
        <v>74</v>
      </c>
      <c r="AU8">
        <v>2023</v>
      </c>
      <c r="AV8">
        <v>28</v>
      </c>
      <c r="AW8">
        <v>3</v>
      </c>
      <c r="AX8" t="s">
        <v>74</v>
      </c>
      <c r="AY8" t="s">
        <v>74</v>
      </c>
      <c r="AZ8" t="s">
        <v>74</v>
      </c>
      <c r="BA8" t="s">
        <v>74</v>
      </c>
      <c r="BB8">
        <v>16</v>
      </c>
      <c r="BC8">
        <v>28</v>
      </c>
      <c r="BD8" t="s">
        <v>74</v>
      </c>
      <c r="BE8" t="s">
        <v>247</v>
      </c>
      <c r="BF8" t="str">
        <f>HYPERLINK("http://dx.doi.org/10.15688/jvolsu4.2023.3.2","http://dx.doi.org/10.15688/jvolsu4.2023.3.2")</f>
        <v>http://dx.doi.org/10.15688/jvolsu4.2023.3.2</v>
      </c>
      <c r="BG8" t="s">
        <v>74</v>
      </c>
      <c r="BH8" t="s">
        <v>74</v>
      </c>
      <c r="BI8">
        <v>13</v>
      </c>
      <c r="BJ8" t="s">
        <v>248</v>
      </c>
      <c r="BK8" t="s">
        <v>100</v>
      </c>
      <c r="BL8" t="s">
        <v>248</v>
      </c>
      <c r="BM8" t="s">
        <v>249</v>
      </c>
      <c r="BN8" t="s">
        <v>74</v>
      </c>
      <c r="BO8" t="s">
        <v>157</v>
      </c>
      <c r="BP8" t="s">
        <v>74</v>
      </c>
      <c r="BQ8" t="s">
        <v>74</v>
      </c>
      <c r="BR8" t="s">
        <v>102</v>
      </c>
      <c r="BS8" t="s">
        <v>250</v>
      </c>
      <c r="BT8" t="str">
        <f>HYPERLINK("https%3A%2F%2Fwww.webofscience.com%2Fwos%2Fwoscc%2Ffull-record%2FWOS:001041948600002","View Full Record in Web of Science")</f>
        <v>View Full Record in Web of Science</v>
      </c>
    </row>
    <row r="9" spans="1:72" x14ac:dyDescent="0.25">
      <c r="A9" t="s">
        <v>72</v>
      </c>
      <c r="B9" t="s">
        <v>251</v>
      </c>
      <c r="C9" t="s">
        <v>74</v>
      </c>
      <c r="D9" t="s">
        <v>74</v>
      </c>
      <c r="E9" t="s">
        <v>74</v>
      </c>
      <c r="F9" t="s">
        <v>252</v>
      </c>
      <c r="G9" t="s">
        <v>74</v>
      </c>
      <c r="H9" t="s">
        <v>74</v>
      </c>
      <c r="I9" t="s">
        <v>253</v>
      </c>
      <c r="J9" t="s">
        <v>254</v>
      </c>
      <c r="K9" t="s">
        <v>74</v>
      </c>
      <c r="L9" t="s">
        <v>74</v>
      </c>
      <c r="M9" t="s">
        <v>255</v>
      </c>
      <c r="N9" t="s">
        <v>136</v>
      </c>
      <c r="O9" t="s">
        <v>74</v>
      </c>
      <c r="P9" t="s">
        <v>74</v>
      </c>
      <c r="Q9" t="s">
        <v>74</v>
      </c>
      <c r="R9" t="s">
        <v>74</v>
      </c>
      <c r="S9" t="s">
        <v>74</v>
      </c>
      <c r="T9" t="s">
        <v>256</v>
      </c>
      <c r="U9" t="s">
        <v>74</v>
      </c>
      <c r="V9" t="s">
        <v>257</v>
      </c>
      <c r="W9" t="s">
        <v>258</v>
      </c>
      <c r="X9" t="s">
        <v>259</v>
      </c>
      <c r="Y9" t="s">
        <v>260</v>
      </c>
      <c r="Z9" t="s">
        <v>261</v>
      </c>
      <c r="AA9" t="s">
        <v>262</v>
      </c>
      <c r="AB9" t="s">
        <v>263</v>
      </c>
      <c r="AC9" t="s">
        <v>74</v>
      </c>
      <c r="AD9" t="s">
        <v>74</v>
      </c>
      <c r="AE9" t="s">
        <v>74</v>
      </c>
      <c r="AF9" t="s">
        <v>74</v>
      </c>
      <c r="AG9">
        <v>28</v>
      </c>
      <c r="AH9">
        <v>0</v>
      </c>
      <c r="AI9">
        <v>0</v>
      </c>
      <c r="AJ9">
        <v>0</v>
      </c>
      <c r="AK9">
        <v>0</v>
      </c>
      <c r="AL9" t="s">
        <v>264</v>
      </c>
      <c r="AM9" t="s">
        <v>219</v>
      </c>
      <c r="AN9" t="s">
        <v>265</v>
      </c>
      <c r="AO9" t="s">
        <v>266</v>
      </c>
      <c r="AP9" t="s">
        <v>267</v>
      </c>
      <c r="AQ9" t="s">
        <v>74</v>
      </c>
      <c r="AR9" t="s">
        <v>268</v>
      </c>
      <c r="AS9" t="s">
        <v>269</v>
      </c>
      <c r="AT9" t="s">
        <v>74</v>
      </c>
      <c r="AU9">
        <v>2023</v>
      </c>
      <c r="AV9" t="s">
        <v>74</v>
      </c>
      <c r="AW9">
        <v>1</v>
      </c>
      <c r="AX9" t="s">
        <v>74</v>
      </c>
      <c r="AY9" t="s">
        <v>74</v>
      </c>
      <c r="AZ9" t="s">
        <v>74</v>
      </c>
      <c r="BA9" t="s">
        <v>74</v>
      </c>
      <c r="BB9">
        <v>20</v>
      </c>
      <c r="BC9">
        <v>35</v>
      </c>
      <c r="BD9" t="s">
        <v>74</v>
      </c>
      <c r="BE9" t="s">
        <v>270</v>
      </c>
      <c r="BF9" t="str">
        <f>HYPERLINK("http://dx.doi.org/10.15407/uhj2023.01.020","http://dx.doi.org/10.15407/uhj2023.01.020")</f>
        <v>http://dx.doi.org/10.15407/uhj2023.01.020</v>
      </c>
      <c r="BG9" t="s">
        <v>74</v>
      </c>
      <c r="BH9" t="s">
        <v>74</v>
      </c>
      <c r="BI9">
        <v>16</v>
      </c>
      <c r="BJ9" t="s">
        <v>248</v>
      </c>
      <c r="BK9" t="s">
        <v>100</v>
      </c>
      <c r="BL9" t="s">
        <v>248</v>
      </c>
      <c r="BM9" t="s">
        <v>271</v>
      </c>
      <c r="BN9" t="s">
        <v>74</v>
      </c>
      <c r="BO9" t="s">
        <v>130</v>
      </c>
      <c r="BP9" t="s">
        <v>74</v>
      </c>
      <c r="BQ9" t="s">
        <v>74</v>
      </c>
      <c r="BR9" t="s">
        <v>102</v>
      </c>
      <c r="BS9" t="s">
        <v>272</v>
      </c>
      <c r="BT9" t="str">
        <f>HYPERLINK("https%3A%2F%2Fwww.webofscience.com%2Fwos%2Fwoscc%2Ffull-record%2FWOS:000951179300002","View Full Record in Web of Science")</f>
        <v>View Full Record in Web of Science</v>
      </c>
    </row>
    <row r="10" spans="1:72" x14ac:dyDescent="0.25">
      <c r="A10" t="s">
        <v>72</v>
      </c>
      <c r="B10" t="s">
        <v>273</v>
      </c>
      <c r="C10" t="s">
        <v>74</v>
      </c>
      <c r="D10" t="s">
        <v>74</v>
      </c>
      <c r="E10" t="s">
        <v>74</v>
      </c>
      <c r="F10" t="s">
        <v>274</v>
      </c>
      <c r="G10" t="s">
        <v>74</v>
      </c>
      <c r="H10" t="s">
        <v>74</v>
      </c>
      <c r="I10" t="s">
        <v>275</v>
      </c>
      <c r="J10" t="s">
        <v>276</v>
      </c>
      <c r="K10" t="s">
        <v>74</v>
      </c>
      <c r="L10" t="s">
        <v>74</v>
      </c>
      <c r="M10" t="s">
        <v>78</v>
      </c>
      <c r="N10" t="s">
        <v>136</v>
      </c>
      <c r="O10" t="s">
        <v>74</v>
      </c>
      <c r="P10" t="s">
        <v>74</v>
      </c>
      <c r="Q10" t="s">
        <v>74</v>
      </c>
      <c r="R10" t="s">
        <v>74</v>
      </c>
      <c r="S10" t="s">
        <v>74</v>
      </c>
      <c r="T10" t="s">
        <v>277</v>
      </c>
      <c r="U10" t="s">
        <v>278</v>
      </c>
      <c r="V10" t="s">
        <v>279</v>
      </c>
      <c r="W10" t="s">
        <v>280</v>
      </c>
      <c r="X10" t="s">
        <v>281</v>
      </c>
      <c r="Y10" t="s">
        <v>282</v>
      </c>
      <c r="Z10" t="s">
        <v>283</v>
      </c>
      <c r="AA10" t="s">
        <v>74</v>
      </c>
      <c r="AB10" t="s">
        <v>74</v>
      </c>
      <c r="AC10" t="s">
        <v>74</v>
      </c>
      <c r="AD10" t="s">
        <v>74</v>
      </c>
      <c r="AE10" t="s">
        <v>74</v>
      </c>
      <c r="AF10" t="s">
        <v>74</v>
      </c>
      <c r="AG10">
        <v>38</v>
      </c>
      <c r="AH10">
        <v>0</v>
      </c>
      <c r="AI10">
        <v>0</v>
      </c>
      <c r="AJ10">
        <v>0</v>
      </c>
      <c r="AK10">
        <v>0</v>
      </c>
      <c r="AL10" t="s">
        <v>284</v>
      </c>
      <c r="AM10" t="s">
        <v>285</v>
      </c>
      <c r="AN10" t="s">
        <v>286</v>
      </c>
      <c r="AO10" t="s">
        <v>287</v>
      </c>
      <c r="AP10" t="s">
        <v>288</v>
      </c>
      <c r="AQ10" t="s">
        <v>74</v>
      </c>
      <c r="AR10" t="s">
        <v>276</v>
      </c>
      <c r="AS10" t="s">
        <v>289</v>
      </c>
      <c r="AT10" t="s">
        <v>74</v>
      </c>
      <c r="AU10">
        <v>2023</v>
      </c>
      <c r="AV10">
        <v>33</v>
      </c>
      <c r="AW10">
        <v>1</v>
      </c>
      <c r="AX10" t="s">
        <v>74</v>
      </c>
      <c r="AY10" t="s">
        <v>74</v>
      </c>
      <c r="AZ10" t="s">
        <v>74</v>
      </c>
      <c r="BA10" t="s">
        <v>74</v>
      </c>
      <c r="BB10" t="s">
        <v>74</v>
      </c>
      <c r="BC10" t="s">
        <v>74</v>
      </c>
      <c r="BD10" t="s">
        <v>74</v>
      </c>
      <c r="BE10" t="s">
        <v>290</v>
      </c>
      <c r="BF10" t="str">
        <f>HYPERLINK("http://dx.doi.org/10.31470/2309-1797-2023-33-1-105-131","http://dx.doi.org/10.31470/2309-1797-2023-33-1-105-131")</f>
        <v>http://dx.doi.org/10.31470/2309-1797-2023-33-1-105-131</v>
      </c>
      <c r="BG10" t="s">
        <v>74</v>
      </c>
      <c r="BH10" t="s">
        <v>74</v>
      </c>
      <c r="BI10">
        <v>230</v>
      </c>
      <c r="BJ10" t="s">
        <v>291</v>
      </c>
      <c r="BK10" t="s">
        <v>100</v>
      </c>
      <c r="BL10" t="s">
        <v>291</v>
      </c>
      <c r="BM10" t="s">
        <v>292</v>
      </c>
      <c r="BN10" t="s">
        <v>74</v>
      </c>
      <c r="BO10" t="s">
        <v>157</v>
      </c>
      <c r="BP10" t="s">
        <v>74</v>
      </c>
      <c r="BQ10" t="s">
        <v>74</v>
      </c>
      <c r="BR10" t="s">
        <v>102</v>
      </c>
      <c r="BS10" t="s">
        <v>293</v>
      </c>
      <c r="BT10" t="str">
        <f>HYPERLINK("https%3A%2F%2Fwww.webofscience.com%2Fwos%2Fwoscc%2Ffull-record%2FWOS:000999729400005","View Full Record in Web of Science")</f>
        <v>View Full Record in Web of Science</v>
      </c>
    </row>
    <row r="11" spans="1:72" x14ac:dyDescent="0.25">
      <c r="A11" t="s">
        <v>72</v>
      </c>
      <c r="B11" t="s">
        <v>294</v>
      </c>
      <c r="C11" t="s">
        <v>74</v>
      </c>
      <c r="D11" t="s">
        <v>74</v>
      </c>
      <c r="E11" t="s">
        <v>74</v>
      </c>
      <c r="F11" t="s">
        <v>295</v>
      </c>
      <c r="G11" t="s">
        <v>74</v>
      </c>
      <c r="H11" t="s">
        <v>74</v>
      </c>
      <c r="I11" t="s">
        <v>296</v>
      </c>
      <c r="J11" t="s">
        <v>297</v>
      </c>
      <c r="K11" t="s">
        <v>74</v>
      </c>
      <c r="L11" t="s">
        <v>74</v>
      </c>
      <c r="M11" t="s">
        <v>78</v>
      </c>
      <c r="N11" t="s">
        <v>136</v>
      </c>
      <c r="O11" t="s">
        <v>74</v>
      </c>
      <c r="P11" t="s">
        <v>74</v>
      </c>
      <c r="Q11" t="s">
        <v>74</v>
      </c>
      <c r="R11" t="s">
        <v>74</v>
      </c>
      <c r="S11" t="s">
        <v>74</v>
      </c>
      <c r="T11" t="s">
        <v>298</v>
      </c>
      <c r="U11" t="s">
        <v>74</v>
      </c>
      <c r="V11" t="s">
        <v>299</v>
      </c>
      <c r="W11" t="s">
        <v>300</v>
      </c>
      <c r="X11" t="s">
        <v>301</v>
      </c>
      <c r="Y11" t="s">
        <v>302</v>
      </c>
      <c r="Z11" t="s">
        <v>303</v>
      </c>
      <c r="AA11" t="s">
        <v>304</v>
      </c>
      <c r="AB11" t="s">
        <v>305</v>
      </c>
      <c r="AC11" t="s">
        <v>74</v>
      </c>
      <c r="AD11" t="s">
        <v>74</v>
      </c>
      <c r="AE11" t="s">
        <v>74</v>
      </c>
      <c r="AF11" t="s">
        <v>74</v>
      </c>
      <c r="AG11">
        <v>25</v>
      </c>
      <c r="AH11">
        <v>0</v>
      </c>
      <c r="AI11">
        <v>0</v>
      </c>
      <c r="AJ11">
        <v>0</v>
      </c>
      <c r="AK11">
        <v>0</v>
      </c>
      <c r="AL11" t="s">
        <v>306</v>
      </c>
      <c r="AM11" t="s">
        <v>307</v>
      </c>
      <c r="AN11" t="s">
        <v>308</v>
      </c>
      <c r="AO11" t="s">
        <v>309</v>
      </c>
      <c r="AP11" t="s">
        <v>74</v>
      </c>
      <c r="AQ11" t="s">
        <v>74</v>
      </c>
      <c r="AR11" t="s">
        <v>310</v>
      </c>
      <c r="AS11" t="s">
        <v>311</v>
      </c>
      <c r="AT11" t="s">
        <v>312</v>
      </c>
      <c r="AU11">
        <v>2022</v>
      </c>
      <c r="AV11">
        <v>16</v>
      </c>
      <c r="AW11">
        <v>4</v>
      </c>
      <c r="AX11" t="s">
        <v>74</v>
      </c>
      <c r="AY11" t="s">
        <v>74</v>
      </c>
      <c r="AZ11" t="s">
        <v>74</v>
      </c>
      <c r="BA11" t="s">
        <v>74</v>
      </c>
      <c r="BB11">
        <v>178</v>
      </c>
      <c r="BC11">
        <v>191</v>
      </c>
      <c r="BD11" t="s">
        <v>74</v>
      </c>
      <c r="BE11" t="s">
        <v>313</v>
      </c>
      <c r="BF11" t="str">
        <f>HYPERLINK("http://dx.doi.org/10.46502/issn.1856-7576/2022.16.04.15","http://dx.doi.org/10.46502/issn.1856-7576/2022.16.04.15")</f>
        <v>http://dx.doi.org/10.46502/issn.1856-7576/2022.16.04.15</v>
      </c>
      <c r="BG11" t="s">
        <v>74</v>
      </c>
      <c r="BH11" t="s">
        <v>74</v>
      </c>
      <c r="BI11">
        <v>14</v>
      </c>
      <c r="BJ11" t="s">
        <v>314</v>
      </c>
      <c r="BK11" t="s">
        <v>100</v>
      </c>
      <c r="BL11" t="s">
        <v>314</v>
      </c>
      <c r="BM11" t="s">
        <v>315</v>
      </c>
      <c r="BN11" t="s">
        <v>74</v>
      </c>
      <c r="BO11" t="s">
        <v>130</v>
      </c>
      <c r="BP11" t="s">
        <v>74</v>
      </c>
      <c r="BQ11" t="s">
        <v>74</v>
      </c>
      <c r="BR11" t="s">
        <v>102</v>
      </c>
      <c r="BS11" t="s">
        <v>316</v>
      </c>
      <c r="BT11" t="str">
        <f>HYPERLINK("https%3A%2F%2Fwww.webofscience.com%2Fwos%2Fwoscc%2Ffull-record%2FWOS:000913973400015","View Full Record in Web of Science")</f>
        <v>View Full Record in Web of Science</v>
      </c>
    </row>
    <row r="12" spans="1:72" x14ac:dyDescent="0.25">
      <c r="A12" t="s">
        <v>72</v>
      </c>
      <c r="B12" t="s">
        <v>317</v>
      </c>
      <c r="C12" t="s">
        <v>74</v>
      </c>
      <c r="D12" t="s">
        <v>74</v>
      </c>
      <c r="E12" t="s">
        <v>74</v>
      </c>
      <c r="F12" t="s">
        <v>318</v>
      </c>
      <c r="G12" t="s">
        <v>74</v>
      </c>
      <c r="H12" t="s">
        <v>74</v>
      </c>
      <c r="I12" t="s">
        <v>319</v>
      </c>
      <c r="J12" t="s">
        <v>320</v>
      </c>
      <c r="K12" t="s">
        <v>74</v>
      </c>
      <c r="L12" t="s">
        <v>74</v>
      </c>
      <c r="M12" t="s">
        <v>78</v>
      </c>
      <c r="N12" t="s">
        <v>136</v>
      </c>
      <c r="O12" t="s">
        <v>74</v>
      </c>
      <c r="P12" t="s">
        <v>74</v>
      </c>
      <c r="Q12" t="s">
        <v>74</v>
      </c>
      <c r="R12" t="s">
        <v>74</v>
      </c>
      <c r="S12" t="s">
        <v>74</v>
      </c>
      <c r="T12" t="s">
        <v>321</v>
      </c>
      <c r="U12" t="s">
        <v>74</v>
      </c>
      <c r="V12" t="s">
        <v>322</v>
      </c>
      <c r="W12" t="s">
        <v>323</v>
      </c>
      <c r="X12" t="s">
        <v>324</v>
      </c>
      <c r="Y12" t="s">
        <v>325</v>
      </c>
      <c r="Z12" t="s">
        <v>326</v>
      </c>
      <c r="AA12" t="s">
        <v>327</v>
      </c>
      <c r="AB12" t="s">
        <v>328</v>
      </c>
      <c r="AC12" t="s">
        <v>74</v>
      </c>
      <c r="AD12" t="s">
        <v>74</v>
      </c>
      <c r="AE12" t="s">
        <v>74</v>
      </c>
      <c r="AF12" t="s">
        <v>74</v>
      </c>
      <c r="AG12">
        <v>25</v>
      </c>
      <c r="AH12">
        <v>0</v>
      </c>
      <c r="AI12">
        <v>0</v>
      </c>
      <c r="AJ12">
        <v>1</v>
      </c>
      <c r="AK12">
        <v>4</v>
      </c>
      <c r="AL12" t="s">
        <v>329</v>
      </c>
      <c r="AM12" t="s">
        <v>330</v>
      </c>
      <c r="AN12" t="s">
        <v>331</v>
      </c>
      <c r="AO12" t="s">
        <v>332</v>
      </c>
      <c r="AP12" t="s">
        <v>333</v>
      </c>
      <c r="AQ12" t="s">
        <v>74</v>
      </c>
      <c r="AR12" t="s">
        <v>334</v>
      </c>
      <c r="AS12" t="s">
        <v>335</v>
      </c>
      <c r="AT12" t="s">
        <v>336</v>
      </c>
      <c r="AU12">
        <v>2022</v>
      </c>
      <c r="AV12">
        <v>14</v>
      </c>
      <c r="AW12">
        <v>3</v>
      </c>
      <c r="AX12" t="s">
        <v>74</v>
      </c>
      <c r="AY12" t="s">
        <v>74</v>
      </c>
      <c r="AZ12" t="s">
        <v>74</v>
      </c>
      <c r="BA12" t="s">
        <v>74</v>
      </c>
      <c r="BB12">
        <v>325</v>
      </c>
      <c r="BC12">
        <v>346</v>
      </c>
      <c r="BD12" t="s">
        <v>74</v>
      </c>
      <c r="BE12" t="s">
        <v>337</v>
      </c>
      <c r="BF12" t="str">
        <f>HYPERLINK("http://dx.doi.org/10.18662/rrem/14.3/612","http://dx.doi.org/10.18662/rrem/14.3/612")</f>
        <v>http://dx.doi.org/10.18662/rrem/14.3/612</v>
      </c>
      <c r="BG12" t="s">
        <v>74</v>
      </c>
      <c r="BH12" t="s">
        <v>74</v>
      </c>
      <c r="BI12">
        <v>22</v>
      </c>
      <c r="BJ12" t="s">
        <v>314</v>
      </c>
      <c r="BK12" t="s">
        <v>100</v>
      </c>
      <c r="BL12" t="s">
        <v>314</v>
      </c>
      <c r="BM12" t="s">
        <v>338</v>
      </c>
      <c r="BN12" t="s">
        <v>74</v>
      </c>
      <c r="BO12" t="s">
        <v>130</v>
      </c>
      <c r="BP12" t="s">
        <v>74</v>
      </c>
      <c r="BQ12" t="s">
        <v>74</v>
      </c>
      <c r="BR12" t="s">
        <v>102</v>
      </c>
      <c r="BS12" t="s">
        <v>339</v>
      </c>
      <c r="BT12" t="str">
        <f>HYPERLINK("https%3A%2F%2Fwww.webofscience.com%2Fwos%2Fwoscc%2Ffull-record%2FWOS:000864083000019","View Full Record in Web of Science")</f>
        <v>View Full Record in Web of Science</v>
      </c>
    </row>
    <row r="13" spans="1:72" x14ac:dyDescent="0.25">
      <c r="A13" t="s">
        <v>72</v>
      </c>
      <c r="B13" t="s">
        <v>340</v>
      </c>
      <c r="C13" t="s">
        <v>74</v>
      </c>
      <c r="D13" t="s">
        <v>74</v>
      </c>
      <c r="E13" t="s">
        <v>74</v>
      </c>
      <c r="F13" t="s">
        <v>341</v>
      </c>
      <c r="G13" t="s">
        <v>74</v>
      </c>
      <c r="H13" t="s">
        <v>74</v>
      </c>
      <c r="I13" t="s">
        <v>342</v>
      </c>
      <c r="J13" t="s">
        <v>343</v>
      </c>
      <c r="K13" t="s">
        <v>74</v>
      </c>
      <c r="L13" t="s">
        <v>74</v>
      </c>
      <c r="M13" t="s">
        <v>78</v>
      </c>
      <c r="N13" t="s">
        <v>136</v>
      </c>
      <c r="O13" t="s">
        <v>74</v>
      </c>
      <c r="P13" t="s">
        <v>74</v>
      </c>
      <c r="Q13" t="s">
        <v>74</v>
      </c>
      <c r="R13" t="s">
        <v>74</v>
      </c>
      <c r="S13" t="s">
        <v>74</v>
      </c>
      <c r="T13" t="s">
        <v>344</v>
      </c>
      <c r="U13" t="s">
        <v>345</v>
      </c>
      <c r="V13" t="s">
        <v>346</v>
      </c>
      <c r="W13" t="s">
        <v>347</v>
      </c>
      <c r="X13" t="s">
        <v>348</v>
      </c>
      <c r="Y13" t="s">
        <v>349</v>
      </c>
      <c r="Z13" t="s">
        <v>350</v>
      </c>
      <c r="AA13" t="s">
        <v>74</v>
      </c>
      <c r="AB13" t="s">
        <v>351</v>
      </c>
      <c r="AC13" t="s">
        <v>352</v>
      </c>
      <c r="AD13" t="s">
        <v>353</v>
      </c>
      <c r="AE13" t="s">
        <v>354</v>
      </c>
      <c r="AF13" t="s">
        <v>74</v>
      </c>
      <c r="AG13">
        <v>69</v>
      </c>
      <c r="AH13">
        <v>0</v>
      </c>
      <c r="AI13">
        <v>0</v>
      </c>
      <c r="AJ13">
        <v>5</v>
      </c>
      <c r="AK13">
        <v>5</v>
      </c>
      <c r="AL13" t="s">
        <v>118</v>
      </c>
      <c r="AM13" t="s">
        <v>119</v>
      </c>
      <c r="AN13" t="s">
        <v>120</v>
      </c>
      <c r="AO13" t="s">
        <v>355</v>
      </c>
      <c r="AP13" t="s">
        <v>356</v>
      </c>
      <c r="AQ13" t="s">
        <v>74</v>
      </c>
      <c r="AR13" t="s">
        <v>357</v>
      </c>
      <c r="AS13" t="s">
        <v>358</v>
      </c>
      <c r="AT13" t="s">
        <v>359</v>
      </c>
      <c r="AU13">
        <v>2023</v>
      </c>
      <c r="AV13">
        <v>39</v>
      </c>
      <c r="AW13">
        <v>2</v>
      </c>
      <c r="AX13" t="s">
        <v>74</v>
      </c>
      <c r="AY13" t="s">
        <v>74</v>
      </c>
      <c r="AZ13" t="s">
        <v>74</v>
      </c>
      <c r="BA13" t="s">
        <v>74</v>
      </c>
      <c r="BB13">
        <v>321</v>
      </c>
      <c r="BC13">
        <v>344</v>
      </c>
      <c r="BD13" t="s">
        <v>74</v>
      </c>
      <c r="BE13" t="s">
        <v>360</v>
      </c>
      <c r="BF13" t="str">
        <f>HYPERLINK("http://dx.doi.org/10.1080/21599165.2022.2102608","http://dx.doi.org/10.1080/21599165.2022.2102608")</f>
        <v>http://dx.doi.org/10.1080/21599165.2022.2102608</v>
      </c>
      <c r="BG13" t="s">
        <v>74</v>
      </c>
      <c r="BH13" t="s">
        <v>361</v>
      </c>
      <c r="BI13">
        <v>24</v>
      </c>
      <c r="BJ13" t="s">
        <v>362</v>
      </c>
      <c r="BK13" t="s">
        <v>363</v>
      </c>
      <c r="BL13" t="s">
        <v>364</v>
      </c>
      <c r="BM13" t="s">
        <v>365</v>
      </c>
      <c r="BN13" t="s">
        <v>74</v>
      </c>
      <c r="BO13" t="s">
        <v>130</v>
      </c>
      <c r="BP13" t="s">
        <v>74</v>
      </c>
      <c r="BQ13" t="s">
        <v>74</v>
      </c>
      <c r="BR13" t="s">
        <v>102</v>
      </c>
      <c r="BS13" t="s">
        <v>366</v>
      </c>
      <c r="BT13" t="str">
        <f>HYPERLINK("https%3A%2F%2Fwww.webofscience.com%2Fwos%2Fwoscc%2Ffull-record%2FWOS:000832915300001","View Full Record in Web of Science")</f>
        <v>View Full Record in Web of Science</v>
      </c>
    </row>
    <row r="14" spans="1:72" x14ac:dyDescent="0.25">
      <c r="A14" t="s">
        <v>72</v>
      </c>
      <c r="B14" t="s">
        <v>367</v>
      </c>
      <c r="C14" t="s">
        <v>74</v>
      </c>
      <c r="D14" t="s">
        <v>74</v>
      </c>
      <c r="E14" t="s">
        <v>74</v>
      </c>
      <c r="F14" t="s">
        <v>368</v>
      </c>
      <c r="G14" t="s">
        <v>74</v>
      </c>
      <c r="H14" t="s">
        <v>74</v>
      </c>
      <c r="I14" t="s">
        <v>369</v>
      </c>
      <c r="J14" t="s">
        <v>370</v>
      </c>
      <c r="K14" t="s">
        <v>74</v>
      </c>
      <c r="L14" t="s">
        <v>74</v>
      </c>
      <c r="M14" t="s">
        <v>78</v>
      </c>
      <c r="N14" t="s">
        <v>136</v>
      </c>
      <c r="O14" t="s">
        <v>74</v>
      </c>
      <c r="P14" t="s">
        <v>74</v>
      </c>
      <c r="Q14" t="s">
        <v>74</v>
      </c>
      <c r="R14" t="s">
        <v>74</v>
      </c>
      <c r="S14" t="s">
        <v>74</v>
      </c>
      <c r="T14" t="s">
        <v>371</v>
      </c>
      <c r="U14" t="s">
        <v>74</v>
      </c>
      <c r="V14" t="s">
        <v>372</v>
      </c>
      <c r="W14" t="s">
        <v>373</v>
      </c>
      <c r="X14" t="s">
        <v>374</v>
      </c>
      <c r="Y14" t="s">
        <v>375</v>
      </c>
      <c r="Z14" t="s">
        <v>74</v>
      </c>
      <c r="AA14" t="s">
        <v>376</v>
      </c>
      <c r="AB14" t="s">
        <v>377</v>
      </c>
      <c r="AC14" t="s">
        <v>74</v>
      </c>
      <c r="AD14" t="s">
        <v>74</v>
      </c>
      <c r="AE14" t="s">
        <v>74</v>
      </c>
      <c r="AF14" t="s">
        <v>74</v>
      </c>
      <c r="AG14">
        <v>30</v>
      </c>
      <c r="AH14">
        <v>0</v>
      </c>
      <c r="AI14">
        <v>0</v>
      </c>
      <c r="AJ14">
        <v>1</v>
      </c>
      <c r="AK14">
        <v>1</v>
      </c>
      <c r="AL14" t="s">
        <v>378</v>
      </c>
      <c r="AM14" t="s">
        <v>379</v>
      </c>
      <c r="AN14" t="s">
        <v>380</v>
      </c>
      <c r="AO14" t="s">
        <v>381</v>
      </c>
      <c r="AP14" t="s">
        <v>382</v>
      </c>
      <c r="AQ14" t="s">
        <v>74</v>
      </c>
      <c r="AR14" t="s">
        <v>383</v>
      </c>
      <c r="AS14" t="s">
        <v>384</v>
      </c>
      <c r="AT14" t="s">
        <v>385</v>
      </c>
      <c r="AU14">
        <v>2022</v>
      </c>
      <c r="AV14">
        <v>40</v>
      </c>
      <c r="AW14">
        <v>73</v>
      </c>
      <c r="AX14" t="s">
        <v>74</v>
      </c>
      <c r="AY14" t="s">
        <v>74</v>
      </c>
      <c r="AZ14" t="s">
        <v>74</v>
      </c>
      <c r="BA14" t="s">
        <v>74</v>
      </c>
      <c r="BB14">
        <v>292</v>
      </c>
      <c r="BC14">
        <v>310</v>
      </c>
      <c r="BD14" t="s">
        <v>74</v>
      </c>
      <c r="BE14" t="s">
        <v>386</v>
      </c>
      <c r="BF14" t="str">
        <f>HYPERLINK("http://dx.doi.org/10.46398/cuestpol.4073.15","http://dx.doi.org/10.46398/cuestpol.4073.15")</f>
        <v>http://dx.doi.org/10.46398/cuestpol.4073.15</v>
      </c>
      <c r="BG14" t="s">
        <v>74</v>
      </c>
      <c r="BH14" t="s">
        <v>74</v>
      </c>
      <c r="BI14">
        <v>20</v>
      </c>
      <c r="BJ14" t="s">
        <v>387</v>
      </c>
      <c r="BK14" t="s">
        <v>100</v>
      </c>
      <c r="BL14" t="s">
        <v>388</v>
      </c>
      <c r="BM14" t="s">
        <v>389</v>
      </c>
      <c r="BN14" t="s">
        <v>74</v>
      </c>
      <c r="BO14" t="s">
        <v>157</v>
      </c>
      <c r="BP14" t="s">
        <v>74</v>
      </c>
      <c r="BQ14" t="s">
        <v>74</v>
      </c>
      <c r="BR14" t="s">
        <v>102</v>
      </c>
      <c r="BS14" t="s">
        <v>390</v>
      </c>
      <c r="BT14" t="str">
        <f>HYPERLINK("https%3A%2F%2Fwww.webofscience.com%2Fwos%2Fwoscc%2Ffull-record%2FWOS:000837182800017","View Full Record in Web of Science")</f>
        <v>View Full Record in Web of Science</v>
      </c>
    </row>
    <row r="15" spans="1:72" x14ac:dyDescent="0.25">
      <c r="A15" t="s">
        <v>72</v>
      </c>
      <c r="B15" t="s">
        <v>391</v>
      </c>
      <c r="C15" t="s">
        <v>74</v>
      </c>
      <c r="D15" t="s">
        <v>74</v>
      </c>
      <c r="E15" t="s">
        <v>74</v>
      </c>
      <c r="F15" t="s">
        <v>392</v>
      </c>
      <c r="G15" t="s">
        <v>74</v>
      </c>
      <c r="H15" t="s">
        <v>74</v>
      </c>
      <c r="I15" t="s">
        <v>393</v>
      </c>
      <c r="J15" t="s">
        <v>297</v>
      </c>
      <c r="K15" t="s">
        <v>74</v>
      </c>
      <c r="L15" t="s">
        <v>74</v>
      </c>
      <c r="M15" t="s">
        <v>78</v>
      </c>
      <c r="N15" t="s">
        <v>136</v>
      </c>
      <c r="O15" t="s">
        <v>74</v>
      </c>
      <c r="P15" t="s">
        <v>74</v>
      </c>
      <c r="Q15" t="s">
        <v>74</v>
      </c>
      <c r="R15" t="s">
        <v>74</v>
      </c>
      <c r="S15" t="s">
        <v>74</v>
      </c>
      <c r="T15" t="s">
        <v>394</v>
      </c>
      <c r="U15" t="s">
        <v>395</v>
      </c>
      <c r="V15" t="s">
        <v>396</v>
      </c>
      <c r="W15" t="s">
        <v>397</v>
      </c>
      <c r="X15" t="s">
        <v>398</v>
      </c>
      <c r="Y15" t="s">
        <v>399</v>
      </c>
      <c r="Z15" t="s">
        <v>400</v>
      </c>
      <c r="AA15" t="s">
        <v>401</v>
      </c>
      <c r="AB15" t="s">
        <v>402</v>
      </c>
      <c r="AC15" t="s">
        <v>74</v>
      </c>
      <c r="AD15" t="s">
        <v>74</v>
      </c>
      <c r="AE15" t="s">
        <v>74</v>
      </c>
      <c r="AF15" t="s">
        <v>74</v>
      </c>
      <c r="AG15">
        <v>35</v>
      </c>
      <c r="AH15">
        <v>0</v>
      </c>
      <c r="AI15">
        <v>0</v>
      </c>
      <c r="AJ15">
        <v>2</v>
      </c>
      <c r="AK15">
        <v>6</v>
      </c>
      <c r="AL15" t="s">
        <v>306</v>
      </c>
      <c r="AM15" t="s">
        <v>307</v>
      </c>
      <c r="AN15" t="s">
        <v>308</v>
      </c>
      <c r="AO15" t="s">
        <v>309</v>
      </c>
      <c r="AP15" t="s">
        <v>74</v>
      </c>
      <c r="AQ15" t="s">
        <v>74</v>
      </c>
      <c r="AR15" t="s">
        <v>310</v>
      </c>
      <c r="AS15" t="s">
        <v>311</v>
      </c>
      <c r="AT15" t="s">
        <v>403</v>
      </c>
      <c r="AU15">
        <v>2022</v>
      </c>
      <c r="AV15">
        <v>16</v>
      </c>
      <c r="AW15">
        <v>3</v>
      </c>
      <c r="AX15" t="s">
        <v>74</v>
      </c>
      <c r="AY15" t="s">
        <v>74</v>
      </c>
      <c r="AZ15" t="s">
        <v>74</v>
      </c>
      <c r="BA15" t="s">
        <v>74</v>
      </c>
      <c r="BB15">
        <v>294</v>
      </c>
      <c r="BC15">
        <v>312</v>
      </c>
      <c r="BD15" t="s">
        <v>74</v>
      </c>
      <c r="BE15" t="s">
        <v>404</v>
      </c>
      <c r="BF15" t="str">
        <f>HYPERLINK("http://dx.doi.org/10.46502/issn.1856-7576/2022.16.03.22","http://dx.doi.org/10.46502/issn.1856-7576/2022.16.03.22")</f>
        <v>http://dx.doi.org/10.46502/issn.1856-7576/2022.16.03.22</v>
      </c>
      <c r="BG15" t="s">
        <v>74</v>
      </c>
      <c r="BH15" t="s">
        <v>74</v>
      </c>
      <c r="BI15">
        <v>19</v>
      </c>
      <c r="BJ15" t="s">
        <v>314</v>
      </c>
      <c r="BK15" t="s">
        <v>100</v>
      </c>
      <c r="BL15" t="s">
        <v>314</v>
      </c>
      <c r="BM15" t="s">
        <v>405</v>
      </c>
      <c r="BN15" t="s">
        <v>74</v>
      </c>
      <c r="BO15" t="s">
        <v>130</v>
      </c>
      <c r="BP15" t="s">
        <v>74</v>
      </c>
      <c r="BQ15" t="s">
        <v>74</v>
      </c>
      <c r="BR15" t="s">
        <v>102</v>
      </c>
      <c r="BS15" t="s">
        <v>406</v>
      </c>
      <c r="BT15" t="str">
        <f>HYPERLINK("https%3A%2F%2Fwww.webofscience.com%2Fwos%2Fwoscc%2Ffull-record%2FWOS:000884507900023","View Full Record in Web of Science")</f>
        <v>View Full Record in Web of Science</v>
      </c>
    </row>
    <row r="16" spans="1:72" x14ac:dyDescent="0.25">
      <c r="A16" t="s">
        <v>72</v>
      </c>
      <c r="B16" t="s">
        <v>407</v>
      </c>
      <c r="C16" t="s">
        <v>74</v>
      </c>
      <c r="D16" t="s">
        <v>74</v>
      </c>
      <c r="E16" t="s">
        <v>74</v>
      </c>
      <c r="F16" t="s">
        <v>408</v>
      </c>
      <c r="G16" t="s">
        <v>74</v>
      </c>
      <c r="H16" t="s">
        <v>74</v>
      </c>
      <c r="I16" t="s">
        <v>409</v>
      </c>
      <c r="J16" t="s">
        <v>410</v>
      </c>
      <c r="K16" t="s">
        <v>74</v>
      </c>
      <c r="L16" t="s">
        <v>74</v>
      </c>
      <c r="M16" t="s">
        <v>78</v>
      </c>
      <c r="N16" t="s">
        <v>136</v>
      </c>
      <c r="O16" t="s">
        <v>74</v>
      </c>
      <c r="P16" t="s">
        <v>74</v>
      </c>
      <c r="Q16" t="s">
        <v>74</v>
      </c>
      <c r="R16" t="s">
        <v>74</v>
      </c>
      <c r="S16" t="s">
        <v>74</v>
      </c>
      <c r="T16" t="s">
        <v>411</v>
      </c>
      <c r="U16" t="s">
        <v>412</v>
      </c>
      <c r="V16" t="s">
        <v>413</v>
      </c>
      <c r="W16" t="s">
        <v>414</v>
      </c>
      <c r="X16" t="s">
        <v>74</v>
      </c>
      <c r="Y16" t="s">
        <v>415</v>
      </c>
      <c r="Z16" t="s">
        <v>416</v>
      </c>
      <c r="AA16" t="s">
        <v>74</v>
      </c>
      <c r="AB16" t="s">
        <v>417</v>
      </c>
      <c r="AC16" t="s">
        <v>74</v>
      </c>
      <c r="AD16" t="s">
        <v>74</v>
      </c>
      <c r="AE16" t="s">
        <v>74</v>
      </c>
      <c r="AF16" t="s">
        <v>74</v>
      </c>
      <c r="AG16">
        <v>57</v>
      </c>
      <c r="AH16">
        <v>1</v>
      </c>
      <c r="AI16">
        <v>1</v>
      </c>
      <c r="AJ16">
        <v>1</v>
      </c>
      <c r="AK16">
        <v>3</v>
      </c>
      <c r="AL16" t="s">
        <v>418</v>
      </c>
      <c r="AM16" t="s">
        <v>419</v>
      </c>
      <c r="AN16" t="s">
        <v>420</v>
      </c>
      <c r="AO16" t="s">
        <v>421</v>
      </c>
      <c r="AP16" t="s">
        <v>422</v>
      </c>
      <c r="AQ16" t="s">
        <v>74</v>
      </c>
      <c r="AR16" t="s">
        <v>423</v>
      </c>
      <c r="AS16" t="s">
        <v>424</v>
      </c>
      <c r="AT16" t="s">
        <v>425</v>
      </c>
      <c r="AU16">
        <v>2022</v>
      </c>
      <c r="AV16">
        <v>50</v>
      </c>
      <c r="AW16">
        <v>2</v>
      </c>
      <c r="AX16" t="s">
        <v>74</v>
      </c>
      <c r="AY16" t="s">
        <v>74</v>
      </c>
      <c r="AZ16" t="s">
        <v>74</v>
      </c>
      <c r="BA16" t="s">
        <v>74</v>
      </c>
      <c r="BB16">
        <v>262</v>
      </c>
      <c r="BC16">
        <v>274</v>
      </c>
      <c r="BD16" t="s">
        <v>74</v>
      </c>
      <c r="BE16" t="s">
        <v>426</v>
      </c>
      <c r="BF16" t="str">
        <f>HYPERLINK("http://dx.doi.org/10.1017/nps.2020.59","http://dx.doi.org/10.1017/nps.2020.59")</f>
        <v>http://dx.doi.org/10.1017/nps.2020.59</v>
      </c>
      <c r="BG16" t="s">
        <v>74</v>
      </c>
      <c r="BH16" t="s">
        <v>74</v>
      </c>
      <c r="BI16">
        <v>13</v>
      </c>
      <c r="BJ16" t="s">
        <v>427</v>
      </c>
      <c r="BK16" t="s">
        <v>363</v>
      </c>
      <c r="BL16" t="s">
        <v>428</v>
      </c>
      <c r="BM16" t="s">
        <v>429</v>
      </c>
      <c r="BN16" t="s">
        <v>74</v>
      </c>
      <c r="BO16" t="s">
        <v>74</v>
      </c>
      <c r="BP16" t="s">
        <v>74</v>
      </c>
      <c r="BQ16" t="s">
        <v>74</v>
      </c>
      <c r="BR16" t="s">
        <v>102</v>
      </c>
      <c r="BS16" t="s">
        <v>430</v>
      </c>
      <c r="BT16" t="str">
        <f>HYPERLINK("https%3A%2F%2Fwww.webofscience.com%2Fwos%2Fwoscc%2Ffull-record%2FWOS:000771127300006","View Full Record in Web of Science")</f>
        <v>View Full Record in Web of Science</v>
      </c>
    </row>
    <row r="17" spans="1:72" x14ac:dyDescent="0.25">
      <c r="A17" t="s">
        <v>72</v>
      </c>
      <c r="B17" t="s">
        <v>431</v>
      </c>
      <c r="C17" t="s">
        <v>74</v>
      </c>
      <c r="D17" t="s">
        <v>74</v>
      </c>
      <c r="E17" t="s">
        <v>74</v>
      </c>
      <c r="F17" t="s">
        <v>432</v>
      </c>
      <c r="G17" t="s">
        <v>74</v>
      </c>
      <c r="H17" t="s">
        <v>74</v>
      </c>
      <c r="I17" t="s">
        <v>433</v>
      </c>
      <c r="J17" t="s">
        <v>434</v>
      </c>
      <c r="K17" t="s">
        <v>74</v>
      </c>
      <c r="L17" t="s">
        <v>74</v>
      </c>
      <c r="M17" t="s">
        <v>78</v>
      </c>
      <c r="N17" t="s">
        <v>136</v>
      </c>
      <c r="O17" t="s">
        <v>74</v>
      </c>
      <c r="P17" t="s">
        <v>74</v>
      </c>
      <c r="Q17" t="s">
        <v>74</v>
      </c>
      <c r="R17" t="s">
        <v>74</v>
      </c>
      <c r="S17" t="s">
        <v>74</v>
      </c>
      <c r="T17" t="s">
        <v>435</v>
      </c>
      <c r="U17" t="s">
        <v>74</v>
      </c>
      <c r="V17" t="s">
        <v>436</v>
      </c>
      <c r="W17" t="s">
        <v>437</v>
      </c>
      <c r="X17" t="s">
        <v>438</v>
      </c>
      <c r="Y17" t="s">
        <v>439</v>
      </c>
      <c r="Z17" t="s">
        <v>74</v>
      </c>
      <c r="AA17" t="s">
        <v>440</v>
      </c>
      <c r="AB17" t="s">
        <v>441</v>
      </c>
      <c r="AC17" t="s">
        <v>74</v>
      </c>
      <c r="AD17" t="s">
        <v>74</v>
      </c>
      <c r="AE17" t="s">
        <v>74</v>
      </c>
      <c r="AF17" t="s">
        <v>74</v>
      </c>
      <c r="AG17">
        <v>20</v>
      </c>
      <c r="AH17">
        <v>0</v>
      </c>
      <c r="AI17">
        <v>0</v>
      </c>
      <c r="AJ17">
        <v>1</v>
      </c>
      <c r="AK17">
        <v>4</v>
      </c>
      <c r="AL17" t="s">
        <v>442</v>
      </c>
      <c r="AM17" t="s">
        <v>443</v>
      </c>
      <c r="AN17" t="s">
        <v>444</v>
      </c>
      <c r="AO17" t="s">
        <v>74</v>
      </c>
      <c r="AP17" t="s">
        <v>445</v>
      </c>
      <c r="AQ17" t="s">
        <v>74</v>
      </c>
      <c r="AR17" t="s">
        <v>446</v>
      </c>
      <c r="AS17" t="s">
        <v>447</v>
      </c>
      <c r="AT17" t="s">
        <v>425</v>
      </c>
      <c r="AU17">
        <v>2022</v>
      </c>
      <c r="AV17">
        <v>11</v>
      </c>
      <c r="AW17">
        <v>51</v>
      </c>
      <c r="AX17" t="s">
        <v>74</v>
      </c>
      <c r="AY17" t="s">
        <v>74</v>
      </c>
      <c r="AZ17" t="s">
        <v>74</v>
      </c>
      <c r="BA17" t="s">
        <v>74</v>
      </c>
      <c r="BB17">
        <v>267</v>
      </c>
      <c r="BC17">
        <v>280</v>
      </c>
      <c r="BD17" t="s">
        <v>74</v>
      </c>
      <c r="BE17" t="s">
        <v>448</v>
      </c>
      <c r="BF17" t="str">
        <f>HYPERLINK("http://dx.doi.org/10.34069/AI/2022.51.03.27","http://dx.doi.org/10.34069/AI/2022.51.03.27")</f>
        <v>http://dx.doi.org/10.34069/AI/2022.51.03.27</v>
      </c>
      <c r="BG17" t="s">
        <v>74</v>
      </c>
      <c r="BH17" t="s">
        <v>74</v>
      </c>
      <c r="BI17">
        <v>14</v>
      </c>
      <c r="BJ17" t="s">
        <v>201</v>
      </c>
      <c r="BK17" t="s">
        <v>100</v>
      </c>
      <c r="BL17" t="s">
        <v>202</v>
      </c>
      <c r="BM17" t="s">
        <v>449</v>
      </c>
      <c r="BN17" t="s">
        <v>74</v>
      </c>
      <c r="BO17" t="s">
        <v>450</v>
      </c>
      <c r="BP17" t="s">
        <v>74</v>
      </c>
      <c r="BQ17" t="s">
        <v>74</v>
      </c>
      <c r="BR17" t="s">
        <v>102</v>
      </c>
      <c r="BS17" t="s">
        <v>451</v>
      </c>
      <c r="BT17" t="str">
        <f>HYPERLINK("https%3A%2F%2Fwww.webofscience.com%2Fwos%2Fwoscc%2Ffull-record%2FWOS:000791047400028","View Full Record in Web of Science")</f>
        <v>View Full Record in Web of Science</v>
      </c>
    </row>
    <row r="18" spans="1:72" x14ac:dyDescent="0.25">
      <c r="A18" t="s">
        <v>72</v>
      </c>
      <c r="B18" t="s">
        <v>452</v>
      </c>
      <c r="C18" t="s">
        <v>74</v>
      </c>
      <c r="D18" t="s">
        <v>74</v>
      </c>
      <c r="E18" t="s">
        <v>74</v>
      </c>
      <c r="F18" t="s">
        <v>453</v>
      </c>
      <c r="G18" t="s">
        <v>74</v>
      </c>
      <c r="H18" t="s">
        <v>74</v>
      </c>
      <c r="I18" t="s">
        <v>454</v>
      </c>
      <c r="J18" t="s">
        <v>455</v>
      </c>
      <c r="K18" t="s">
        <v>74</v>
      </c>
      <c r="L18" t="s">
        <v>74</v>
      </c>
      <c r="M18" t="s">
        <v>78</v>
      </c>
      <c r="N18" t="s">
        <v>136</v>
      </c>
      <c r="O18" t="s">
        <v>74</v>
      </c>
      <c r="P18" t="s">
        <v>74</v>
      </c>
      <c r="Q18" t="s">
        <v>74</v>
      </c>
      <c r="R18" t="s">
        <v>74</v>
      </c>
      <c r="S18" t="s">
        <v>74</v>
      </c>
      <c r="T18" t="s">
        <v>456</v>
      </c>
      <c r="U18" t="s">
        <v>74</v>
      </c>
      <c r="V18" t="s">
        <v>457</v>
      </c>
      <c r="W18" t="s">
        <v>458</v>
      </c>
      <c r="X18" t="s">
        <v>459</v>
      </c>
      <c r="Y18" t="s">
        <v>460</v>
      </c>
      <c r="Z18" t="s">
        <v>461</v>
      </c>
      <c r="AA18" t="s">
        <v>462</v>
      </c>
      <c r="AB18" t="s">
        <v>463</v>
      </c>
      <c r="AC18" t="s">
        <v>74</v>
      </c>
      <c r="AD18" t="s">
        <v>74</v>
      </c>
      <c r="AE18" t="s">
        <v>74</v>
      </c>
      <c r="AF18" t="s">
        <v>74</v>
      </c>
      <c r="AG18">
        <v>16</v>
      </c>
      <c r="AH18">
        <v>0</v>
      </c>
      <c r="AI18">
        <v>0</v>
      </c>
      <c r="AJ18">
        <v>0</v>
      </c>
      <c r="AK18">
        <v>0</v>
      </c>
      <c r="AL18" t="s">
        <v>464</v>
      </c>
      <c r="AM18" t="s">
        <v>465</v>
      </c>
      <c r="AN18" t="s">
        <v>466</v>
      </c>
      <c r="AO18" t="s">
        <v>467</v>
      </c>
      <c r="AP18" t="s">
        <v>74</v>
      </c>
      <c r="AQ18" t="s">
        <v>74</v>
      </c>
      <c r="AR18" t="s">
        <v>468</v>
      </c>
      <c r="AS18" t="s">
        <v>469</v>
      </c>
      <c r="AT18" t="s">
        <v>74</v>
      </c>
      <c r="AU18">
        <v>2022</v>
      </c>
      <c r="AV18" t="s">
        <v>74</v>
      </c>
      <c r="AW18">
        <v>22</v>
      </c>
      <c r="AX18" t="s">
        <v>74</v>
      </c>
      <c r="AY18" t="s">
        <v>74</v>
      </c>
      <c r="AZ18" t="s">
        <v>74</v>
      </c>
      <c r="BA18" t="s">
        <v>74</v>
      </c>
      <c r="BB18">
        <v>115</v>
      </c>
      <c r="BC18">
        <v>126</v>
      </c>
      <c r="BD18" t="s">
        <v>74</v>
      </c>
      <c r="BE18" t="s">
        <v>470</v>
      </c>
      <c r="BF18" t="str">
        <f>HYPERLINK("http://dx.doi.org/10.24919/2519-058X.22.253718","http://dx.doi.org/10.24919/2519-058X.22.253718")</f>
        <v>http://dx.doi.org/10.24919/2519-058X.22.253718</v>
      </c>
      <c r="BG18" t="s">
        <v>74</v>
      </c>
      <c r="BH18" t="s">
        <v>74</v>
      </c>
      <c r="BI18">
        <v>12</v>
      </c>
      <c r="BJ18" t="s">
        <v>248</v>
      </c>
      <c r="BK18" t="s">
        <v>100</v>
      </c>
      <c r="BL18" t="s">
        <v>248</v>
      </c>
      <c r="BM18" t="s">
        <v>471</v>
      </c>
      <c r="BN18" t="s">
        <v>74</v>
      </c>
      <c r="BO18" t="s">
        <v>157</v>
      </c>
      <c r="BP18" t="s">
        <v>74</v>
      </c>
      <c r="BQ18" t="s">
        <v>74</v>
      </c>
      <c r="BR18" t="s">
        <v>102</v>
      </c>
      <c r="BS18" t="s">
        <v>472</v>
      </c>
      <c r="BT18" t="str">
        <f>HYPERLINK("https%3A%2F%2Fwww.webofscience.com%2Fwos%2Fwoscc%2Ffull-record%2FWOS:000779839600008","View Full Record in Web of Science")</f>
        <v>View Full Record in Web of Science</v>
      </c>
    </row>
    <row r="19" spans="1:72" x14ac:dyDescent="0.25">
      <c r="A19" t="s">
        <v>72</v>
      </c>
      <c r="B19" t="s">
        <v>473</v>
      </c>
      <c r="C19" t="s">
        <v>74</v>
      </c>
      <c r="D19" t="s">
        <v>74</v>
      </c>
      <c r="E19" t="s">
        <v>74</v>
      </c>
      <c r="F19" t="s">
        <v>474</v>
      </c>
      <c r="G19" t="s">
        <v>74</v>
      </c>
      <c r="H19" t="s">
        <v>74</v>
      </c>
      <c r="I19" t="s">
        <v>475</v>
      </c>
      <c r="J19" t="s">
        <v>455</v>
      </c>
      <c r="K19" t="s">
        <v>74</v>
      </c>
      <c r="L19" t="s">
        <v>74</v>
      </c>
      <c r="M19" t="s">
        <v>78</v>
      </c>
      <c r="N19" t="s">
        <v>136</v>
      </c>
      <c r="O19" t="s">
        <v>74</v>
      </c>
      <c r="P19" t="s">
        <v>74</v>
      </c>
      <c r="Q19" t="s">
        <v>74</v>
      </c>
      <c r="R19" t="s">
        <v>74</v>
      </c>
      <c r="S19" t="s">
        <v>74</v>
      </c>
      <c r="T19" t="s">
        <v>476</v>
      </c>
      <c r="U19" t="s">
        <v>74</v>
      </c>
      <c r="V19" t="s">
        <v>477</v>
      </c>
      <c r="W19" t="s">
        <v>478</v>
      </c>
      <c r="X19" t="s">
        <v>479</v>
      </c>
      <c r="Y19" t="s">
        <v>480</v>
      </c>
      <c r="Z19" t="s">
        <v>481</v>
      </c>
      <c r="AA19" t="s">
        <v>482</v>
      </c>
      <c r="AB19" t="s">
        <v>483</v>
      </c>
      <c r="AC19" t="s">
        <v>74</v>
      </c>
      <c r="AD19" t="s">
        <v>74</v>
      </c>
      <c r="AE19" t="s">
        <v>74</v>
      </c>
      <c r="AF19" t="s">
        <v>74</v>
      </c>
      <c r="AG19">
        <v>20</v>
      </c>
      <c r="AH19">
        <v>0</v>
      </c>
      <c r="AI19">
        <v>0</v>
      </c>
      <c r="AJ19">
        <v>0</v>
      </c>
      <c r="AK19">
        <v>0</v>
      </c>
      <c r="AL19" t="s">
        <v>464</v>
      </c>
      <c r="AM19" t="s">
        <v>465</v>
      </c>
      <c r="AN19" t="s">
        <v>466</v>
      </c>
      <c r="AO19" t="s">
        <v>467</v>
      </c>
      <c r="AP19" t="s">
        <v>74</v>
      </c>
      <c r="AQ19" t="s">
        <v>74</v>
      </c>
      <c r="AR19" t="s">
        <v>468</v>
      </c>
      <c r="AS19" t="s">
        <v>469</v>
      </c>
      <c r="AT19" t="s">
        <v>74</v>
      </c>
      <c r="AU19">
        <v>2022</v>
      </c>
      <c r="AV19" t="s">
        <v>74</v>
      </c>
      <c r="AW19">
        <v>25</v>
      </c>
      <c r="AX19" t="s">
        <v>74</v>
      </c>
      <c r="AY19" t="s">
        <v>74</v>
      </c>
      <c r="AZ19" t="s">
        <v>74</v>
      </c>
      <c r="BA19" t="s">
        <v>74</v>
      </c>
      <c r="BB19">
        <v>108</v>
      </c>
      <c r="BC19">
        <v>117</v>
      </c>
      <c r="BD19" t="s">
        <v>74</v>
      </c>
      <c r="BE19" t="s">
        <v>484</v>
      </c>
      <c r="BF19" t="str">
        <f>HYPERLINK("http://dx.doi.org/10.24919/2519-058X.25.269529","http://dx.doi.org/10.24919/2519-058X.25.269529")</f>
        <v>http://dx.doi.org/10.24919/2519-058X.25.269529</v>
      </c>
      <c r="BG19" t="s">
        <v>74</v>
      </c>
      <c r="BH19" t="s">
        <v>74</v>
      </c>
      <c r="BI19">
        <v>10</v>
      </c>
      <c r="BJ19" t="s">
        <v>248</v>
      </c>
      <c r="BK19" t="s">
        <v>100</v>
      </c>
      <c r="BL19" t="s">
        <v>248</v>
      </c>
      <c r="BM19" t="s">
        <v>485</v>
      </c>
      <c r="BN19" t="s">
        <v>74</v>
      </c>
      <c r="BO19" t="s">
        <v>157</v>
      </c>
      <c r="BP19" t="s">
        <v>74</v>
      </c>
      <c r="BQ19" t="s">
        <v>74</v>
      </c>
      <c r="BR19" t="s">
        <v>102</v>
      </c>
      <c r="BS19" t="s">
        <v>486</v>
      </c>
      <c r="BT19" t="str">
        <f>HYPERLINK("https%3A%2F%2Fwww.webofscience.com%2Fwos%2Fwoscc%2Ffull-record%2FWOS:000927032400008","View Full Record in Web of Science")</f>
        <v>View Full Record in Web of Science</v>
      </c>
    </row>
    <row r="20" spans="1:72" x14ac:dyDescent="0.25">
      <c r="A20" t="s">
        <v>72</v>
      </c>
      <c r="B20" t="s">
        <v>487</v>
      </c>
      <c r="C20" t="s">
        <v>74</v>
      </c>
      <c r="D20" t="s">
        <v>74</v>
      </c>
      <c r="E20" t="s">
        <v>74</v>
      </c>
      <c r="F20" t="s">
        <v>488</v>
      </c>
      <c r="G20" t="s">
        <v>74</v>
      </c>
      <c r="H20" t="s">
        <v>74</v>
      </c>
      <c r="I20" t="s">
        <v>489</v>
      </c>
      <c r="J20" t="s">
        <v>490</v>
      </c>
      <c r="K20" t="s">
        <v>74</v>
      </c>
      <c r="L20" t="s">
        <v>74</v>
      </c>
      <c r="M20" t="s">
        <v>78</v>
      </c>
      <c r="N20" t="s">
        <v>136</v>
      </c>
      <c r="O20" t="s">
        <v>74</v>
      </c>
      <c r="P20" t="s">
        <v>74</v>
      </c>
      <c r="Q20" t="s">
        <v>74</v>
      </c>
      <c r="R20" t="s">
        <v>74</v>
      </c>
      <c r="S20" t="s">
        <v>74</v>
      </c>
      <c r="T20" t="s">
        <v>491</v>
      </c>
      <c r="U20" t="s">
        <v>74</v>
      </c>
      <c r="V20" t="s">
        <v>492</v>
      </c>
      <c r="W20" t="s">
        <v>493</v>
      </c>
      <c r="X20" t="s">
        <v>494</v>
      </c>
      <c r="Y20" t="s">
        <v>495</v>
      </c>
      <c r="Z20" t="s">
        <v>496</v>
      </c>
      <c r="AA20" t="s">
        <v>74</v>
      </c>
      <c r="AB20" t="s">
        <v>74</v>
      </c>
      <c r="AC20" t="s">
        <v>74</v>
      </c>
      <c r="AD20" t="s">
        <v>74</v>
      </c>
      <c r="AE20" t="s">
        <v>74</v>
      </c>
      <c r="AF20" t="s">
        <v>74</v>
      </c>
      <c r="AG20">
        <v>20</v>
      </c>
      <c r="AH20">
        <v>0</v>
      </c>
      <c r="AI20">
        <v>0</v>
      </c>
      <c r="AJ20">
        <v>0</v>
      </c>
      <c r="AK20">
        <v>1</v>
      </c>
      <c r="AL20" t="s">
        <v>497</v>
      </c>
      <c r="AM20" t="s">
        <v>498</v>
      </c>
      <c r="AN20" t="s">
        <v>499</v>
      </c>
      <c r="AO20" t="s">
        <v>500</v>
      </c>
      <c r="AP20" t="s">
        <v>74</v>
      </c>
      <c r="AQ20" t="s">
        <v>74</v>
      </c>
      <c r="AR20" t="s">
        <v>501</v>
      </c>
      <c r="AS20" t="s">
        <v>502</v>
      </c>
      <c r="AT20" t="s">
        <v>74</v>
      </c>
      <c r="AU20">
        <v>2022</v>
      </c>
      <c r="AV20">
        <v>12</v>
      </c>
      <c r="AW20">
        <v>2</v>
      </c>
      <c r="AX20" t="s">
        <v>74</v>
      </c>
      <c r="AY20" t="s">
        <v>74</v>
      </c>
      <c r="AZ20">
        <v>31</v>
      </c>
      <c r="BA20" t="s">
        <v>74</v>
      </c>
      <c r="BB20">
        <v>21</v>
      </c>
      <c r="BC20">
        <v>24</v>
      </c>
      <c r="BD20" t="s">
        <v>74</v>
      </c>
      <c r="BE20" t="s">
        <v>74</v>
      </c>
      <c r="BF20" t="s">
        <v>74</v>
      </c>
      <c r="BG20" t="s">
        <v>74</v>
      </c>
      <c r="BH20" t="s">
        <v>74</v>
      </c>
      <c r="BI20">
        <v>4</v>
      </c>
      <c r="BJ20" t="s">
        <v>226</v>
      </c>
      <c r="BK20" t="s">
        <v>100</v>
      </c>
      <c r="BL20" t="s">
        <v>227</v>
      </c>
      <c r="BM20" t="s">
        <v>503</v>
      </c>
      <c r="BN20" t="s">
        <v>74</v>
      </c>
      <c r="BO20" t="s">
        <v>74</v>
      </c>
      <c r="BP20" t="s">
        <v>74</v>
      </c>
      <c r="BQ20" t="s">
        <v>74</v>
      </c>
      <c r="BR20" t="s">
        <v>102</v>
      </c>
      <c r="BS20" t="s">
        <v>504</v>
      </c>
      <c r="BT20" t="str">
        <f>HYPERLINK("https%3A%2F%2Fwww.webofscience.com%2Fwos%2Fwoscc%2Ffull-record%2FWOS:000921033100004","View Full Record in Web of Science")</f>
        <v>View Full Record in Web of Science</v>
      </c>
    </row>
    <row r="21" spans="1:72" x14ac:dyDescent="0.25">
      <c r="A21" t="s">
        <v>72</v>
      </c>
      <c r="B21" t="s">
        <v>505</v>
      </c>
      <c r="C21" t="s">
        <v>74</v>
      </c>
      <c r="D21" t="s">
        <v>74</v>
      </c>
      <c r="E21" t="s">
        <v>74</v>
      </c>
      <c r="F21" t="s">
        <v>506</v>
      </c>
      <c r="G21" t="s">
        <v>74</v>
      </c>
      <c r="H21" t="s">
        <v>74</v>
      </c>
      <c r="I21" t="s">
        <v>507</v>
      </c>
      <c r="J21" t="s">
        <v>508</v>
      </c>
      <c r="K21" t="s">
        <v>74</v>
      </c>
      <c r="L21" t="s">
        <v>74</v>
      </c>
      <c r="M21" t="s">
        <v>255</v>
      </c>
      <c r="N21" t="s">
        <v>136</v>
      </c>
      <c r="O21" t="s">
        <v>74</v>
      </c>
      <c r="P21" t="s">
        <v>74</v>
      </c>
      <c r="Q21" t="s">
        <v>74</v>
      </c>
      <c r="R21" t="s">
        <v>74</v>
      </c>
      <c r="S21" t="s">
        <v>74</v>
      </c>
      <c r="T21" t="s">
        <v>509</v>
      </c>
      <c r="U21" t="s">
        <v>74</v>
      </c>
      <c r="V21" t="s">
        <v>510</v>
      </c>
      <c r="W21" t="s">
        <v>511</v>
      </c>
      <c r="X21" t="s">
        <v>512</v>
      </c>
      <c r="Y21" t="s">
        <v>513</v>
      </c>
      <c r="Z21" t="s">
        <v>74</v>
      </c>
      <c r="AA21" t="s">
        <v>514</v>
      </c>
      <c r="AB21" t="s">
        <v>74</v>
      </c>
      <c r="AC21" t="s">
        <v>74</v>
      </c>
      <c r="AD21" t="s">
        <v>74</v>
      </c>
      <c r="AE21" t="s">
        <v>74</v>
      </c>
      <c r="AF21" t="s">
        <v>74</v>
      </c>
      <c r="AG21">
        <v>11</v>
      </c>
      <c r="AH21">
        <v>0</v>
      </c>
      <c r="AI21">
        <v>0</v>
      </c>
      <c r="AJ21">
        <v>0</v>
      </c>
      <c r="AK21">
        <v>0</v>
      </c>
      <c r="AL21" t="s">
        <v>515</v>
      </c>
      <c r="AM21" t="s">
        <v>219</v>
      </c>
      <c r="AN21" t="s">
        <v>516</v>
      </c>
      <c r="AO21" t="s">
        <v>517</v>
      </c>
      <c r="AP21" t="s">
        <v>518</v>
      </c>
      <c r="AQ21" t="s">
        <v>74</v>
      </c>
      <c r="AR21" t="s">
        <v>519</v>
      </c>
      <c r="AS21" t="s">
        <v>520</v>
      </c>
      <c r="AT21" t="s">
        <v>74</v>
      </c>
      <c r="AU21">
        <v>2022</v>
      </c>
      <c r="AV21" t="s">
        <v>74</v>
      </c>
      <c r="AW21">
        <v>53</v>
      </c>
      <c r="AX21" t="s">
        <v>74</v>
      </c>
      <c r="AY21" t="s">
        <v>74</v>
      </c>
      <c r="AZ21" t="s">
        <v>74</v>
      </c>
      <c r="BA21" t="s">
        <v>74</v>
      </c>
      <c r="BB21">
        <v>172</v>
      </c>
      <c r="BC21">
        <v>183</v>
      </c>
      <c r="BD21" t="s">
        <v>74</v>
      </c>
      <c r="BE21" t="s">
        <v>521</v>
      </c>
      <c r="BF21" t="str">
        <f>HYPERLINK("http://dx.doi.org/10.20535/2307-5244.53.2021.248478","http://dx.doi.org/10.20535/2307-5244.53.2021.248478")</f>
        <v>http://dx.doi.org/10.20535/2307-5244.53.2021.248478</v>
      </c>
      <c r="BG21" t="s">
        <v>74</v>
      </c>
      <c r="BH21" t="s">
        <v>74</v>
      </c>
      <c r="BI21">
        <v>12</v>
      </c>
      <c r="BJ21" t="s">
        <v>248</v>
      </c>
      <c r="BK21" t="s">
        <v>100</v>
      </c>
      <c r="BL21" t="s">
        <v>248</v>
      </c>
      <c r="BM21" t="s">
        <v>522</v>
      </c>
      <c r="BN21" t="s">
        <v>74</v>
      </c>
      <c r="BO21" t="s">
        <v>157</v>
      </c>
      <c r="BP21" t="s">
        <v>74</v>
      </c>
      <c r="BQ21" t="s">
        <v>74</v>
      </c>
      <c r="BR21" t="s">
        <v>102</v>
      </c>
      <c r="BS21" t="s">
        <v>523</v>
      </c>
      <c r="BT21" t="str">
        <f>HYPERLINK("https%3A%2F%2Fwww.webofscience.com%2Fwos%2Fwoscc%2Ffull-record%2FWOS:000784425900009","View Full Record in Web of Science")</f>
        <v>View Full Record in Web of Science</v>
      </c>
    </row>
    <row r="22" spans="1:72" x14ac:dyDescent="0.25">
      <c r="A22" t="s">
        <v>72</v>
      </c>
      <c r="B22" t="s">
        <v>524</v>
      </c>
      <c r="C22" t="s">
        <v>74</v>
      </c>
      <c r="D22" t="s">
        <v>74</v>
      </c>
      <c r="E22" t="s">
        <v>74</v>
      </c>
      <c r="F22" t="s">
        <v>525</v>
      </c>
      <c r="G22" t="s">
        <v>74</v>
      </c>
      <c r="H22" t="s">
        <v>74</v>
      </c>
      <c r="I22" t="s">
        <v>526</v>
      </c>
      <c r="J22" t="s">
        <v>490</v>
      </c>
      <c r="K22" t="s">
        <v>74</v>
      </c>
      <c r="L22" t="s">
        <v>74</v>
      </c>
      <c r="M22" t="s">
        <v>78</v>
      </c>
      <c r="N22" t="s">
        <v>136</v>
      </c>
      <c r="O22" t="s">
        <v>74</v>
      </c>
      <c r="P22" t="s">
        <v>74</v>
      </c>
      <c r="Q22" t="s">
        <v>74</v>
      </c>
      <c r="R22" t="s">
        <v>74</v>
      </c>
      <c r="S22" t="s">
        <v>74</v>
      </c>
      <c r="T22" t="s">
        <v>527</v>
      </c>
      <c r="U22" t="s">
        <v>74</v>
      </c>
      <c r="V22" t="s">
        <v>528</v>
      </c>
      <c r="W22" t="s">
        <v>529</v>
      </c>
      <c r="X22" t="s">
        <v>530</v>
      </c>
      <c r="Y22" t="s">
        <v>531</v>
      </c>
      <c r="Z22" t="s">
        <v>532</v>
      </c>
      <c r="AA22" t="s">
        <v>533</v>
      </c>
      <c r="AB22" t="s">
        <v>534</v>
      </c>
      <c r="AC22" t="s">
        <v>74</v>
      </c>
      <c r="AD22" t="s">
        <v>74</v>
      </c>
      <c r="AE22" t="s">
        <v>74</v>
      </c>
      <c r="AF22" t="s">
        <v>74</v>
      </c>
      <c r="AG22">
        <v>25</v>
      </c>
      <c r="AH22">
        <v>0</v>
      </c>
      <c r="AI22">
        <v>0</v>
      </c>
      <c r="AJ22">
        <v>4</v>
      </c>
      <c r="AK22">
        <v>11</v>
      </c>
      <c r="AL22" t="s">
        <v>497</v>
      </c>
      <c r="AM22" t="s">
        <v>498</v>
      </c>
      <c r="AN22" t="s">
        <v>499</v>
      </c>
      <c r="AO22" t="s">
        <v>500</v>
      </c>
      <c r="AP22" t="s">
        <v>74</v>
      </c>
      <c r="AQ22" t="s">
        <v>74</v>
      </c>
      <c r="AR22" t="s">
        <v>501</v>
      </c>
      <c r="AS22" t="s">
        <v>502</v>
      </c>
      <c r="AT22" t="s">
        <v>74</v>
      </c>
      <c r="AU22">
        <v>2022</v>
      </c>
      <c r="AV22">
        <v>12</v>
      </c>
      <c r="AW22">
        <v>2</v>
      </c>
      <c r="AX22" t="s">
        <v>74</v>
      </c>
      <c r="AY22" t="s">
        <v>74</v>
      </c>
      <c r="AZ22">
        <v>31</v>
      </c>
      <c r="BA22" t="s">
        <v>74</v>
      </c>
      <c r="BB22">
        <v>216</v>
      </c>
      <c r="BC22">
        <v>222</v>
      </c>
      <c r="BD22" t="s">
        <v>74</v>
      </c>
      <c r="BE22" t="s">
        <v>74</v>
      </c>
      <c r="BF22" t="s">
        <v>74</v>
      </c>
      <c r="BG22" t="s">
        <v>74</v>
      </c>
      <c r="BH22" t="s">
        <v>74</v>
      </c>
      <c r="BI22">
        <v>7</v>
      </c>
      <c r="BJ22" t="s">
        <v>226</v>
      </c>
      <c r="BK22" t="s">
        <v>100</v>
      </c>
      <c r="BL22" t="s">
        <v>227</v>
      </c>
      <c r="BM22" t="s">
        <v>503</v>
      </c>
      <c r="BN22" t="s">
        <v>74</v>
      </c>
      <c r="BO22" t="s">
        <v>74</v>
      </c>
      <c r="BP22" t="s">
        <v>74</v>
      </c>
      <c r="BQ22" t="s">
        <v>74</v>
      </c>
      <c r="BR22" t="s">
        <v>102</v>
      </c>
      <c r="BS22" t="s">
        <v>535</v>
      </c>
      <c r="BT22" t="str">
        <f>HYPERLINK("https%3A%2F%2Fwww.webofscience.com%2Fwos%2Fwoscc%2Ffull-record%2FWOS:000921033100038","View Full Record in Web of Science")</f>
        <v>View Full Record in Web of Science</v>
      </c>
    </row>
    <row r="23" spans="1:72" x14ac:dyDescent="0.25">
      <c r="A23" t="s">
        <v>72</v>
      </c>
      <c r="B23" t="s">
        <v>536</v>
      </c>
      <c r="C23" t="s">
        <v>74</v>
      </c>
      <c r="D23" t="s">
        <v>74</v>
      </c>
      <c r="E23" t="s">
        <v>74</v>
      </c>
      <c r="F23" t="s">
        <v>537</v>
      </c>
      <c r="G23" t="s">
        <v>74</v>
      </c>
      <c r="H23" t="s">
        <v>74</v>
      </c>
      <c r="I23" t="s">
        <v>538</v>
      </c>
      <c r="J23" t="s">
        <v>539</v>
      </c>
      <c r="K23" t="s">
        <v>74</v>
      </c>
      <c r="L23" t="s">
        <v>74</v>
      </c>
      <c r="M23" t="s">
        <v>540</v>
      </c>
      <c r="N23" t="s">
        <v>136</v>
      </c>
      <c r="O23" t="s">
        <v>74</v>
      </c>
      <c r="P23" t="s">
        <v>74</v>
      </c>
      <c r="Q23" t="s">
        <v>74</v>
      </c>
      <c r="R23" t="s">
        <v>74</v>
      </c>
      <c r="S23" t="s">
        <v>74</v>
      </c>
      <c r="T23" t="s">
        <v>541</v>
      </c>
      <c r="U23" t="s">
        <v>74</v>
      </c>
      <c r="V23" t="s">
        <v>542</v>
      </c>
      <c r="W23" t="s">
        <v>74</v>
      </c>
      <c r="X23" t="s">
        <v>74</v>
      </c>
      <c r="Y23" t="s">
        <v>74</v>
      </c>
      <c r="Z23" t="s">
        <v>543</v>
      </c>
      <c r="AA23" t="s">
        <v>74</v>
      </c>
      <c r="AB23" t="s">
        <v>74</v>
      </c>
      <c r="AC23" t="s">
        <v>74</v>
      </c>
      <c r="AD23" t="s">
        <v>74</v>
      </c>
      <c r="AE23" t="s">
        <v>74</v>
      </c>
      <c r="AF23" t="s">
        <v>74</v>
      </c>
      <c r="AG23">
        <v>11</v>
      </c>
      <c r="AH23">
        <v>0</v>
      </c>
      <c r="AI23">
        <v>0</v>
      </c>
      <c r="AJ23">
        <v>0</v>
      </c>
      <c r="AK23">
        <v>0</v>
      </c>
      <c r="AL23" t="s">
        <v>544</v>
      </c>
      <c r="AM23" t="s">
        <v>90</v>
      </c>
      <c r="AN23" t="s">
        <v>545</v>
      </c>
      <c r="AO23" t="s">
        <v>546</v>
      </c>
      <c r="AP23" t="s">
        <v>74</v>
      </c>
      <c r="AQ23" t="s">
        <v>74</v>
      </c>
      <c r="AR23" t="s">
        <v>547</v>
      </c>
      <c r="AS23" t="s">
        <v>548</v>
      </c>
      <c r="AT23" t="s">
        <v>74</v>
      </c>
      <c r="AU23">
        <v>2022</v>
      </c>
      <c r="AV23">
        <v>30</v>
      </c>
      <c r="AW23" t="s">
        <v>74</v>
      </c>
      <c r="AX23" t="s">
        <v>74</v>
      </c>
      <c r="AY23" t="s">
        <v>74</v>
      </c>
      <c r="AZ23" t="s">
        <v>74</v>
      </c>
      <c r="BA23" t="s">
        <v>74</v>
      </c>
      <c r="BB23">
        <v>351</v>
      </c>
      <c r="BC23">
        <v>370</v>
      </c>
      <c r="BD23" t="s">
        <v>74</v>
      </c>
      <c r="BE23" t="s">
        <v>74</v>
      </c>
      <c r="BF23" t="s">
        <v>74</v>
      </c>
      <c r="BG23" t="s">
        <v>74</v>
      </c>
      <c r="BH23" t="s">
        <v>74</v>
      </c>
      <c r="BI23">
        <v>20</v>
      </c>
      <c r="BJ23" t="s">
        <v>549</v>
      </c>
      <c r="BK23" t="s">
        <v>100</v>
      </c>
      <c r="BL23" t="s">
        <v>291</v>
      </c>
      <c r="BM23" t="s">
        <v>550</v>
      </c>
      <c r="BN23" t="s">
        <v>74</v>
      </c>
      <c r="BO23" t="s">
        <v>74</v>
      </c>
      <c r="BP23" t="s">
        <v>74</v>
      </c>
      <c r="BQ23" t="s">
        <v>74</v>
      </c>
      <c r="BR23" t="s">
        <v>102</v>
      </c>
      <c r="BS23" t="s">
        <v>551</v>
      </c>
      <c r="BT23" t="str">
        <f>HYPERLINK("https%3A%2F%2Fwww.webofscience.com%2Fwos%2Fwoscc%2Ffull-record%2FWOS:000935375700018","View Full Record in Web of Science")</f>
        <v>View Full Record in Web of Science</v>
      </c>
    </row>
    <row r="24" spans="1:72" x14ac:dyDescent="0.25">
      <c r="A24" t="s">
        <v>72</v>
      </c>
      <c r="B24" t="s">
        <v>552</v>
      </c>
      <c r="C24" t="s">
        <v>74</v>
      </c>
      <c r="D24" t="s">
        <v>74</v>
      </c>
      <c r="E24" t="s">
        <v>74</v>
      </c>
      <c r="F24" t="s">
        <v>553</v>
      </c>
      <c r="G24" t="s">
        <v>74</v>
      </c>
      <c r="H24" t="s">
        <v>74</v>
      </c>
      <c r="I24" t="s">
        <v>554</v>
      </c>
      <c r="J24" t="s">
        <v>555</v>
      </c>
      <c r="K24" t="s">
        <v>74</v>
      </c>
      <c r="L24" t="s">
        <v>74</v>
      </c>
      <c r="M24" t="s">
        <v>78</v>
      </c>
      <c r="N24" t="s">
        <v>136</v>
      </c>
      <c r="O24" t="s">
        <v>74</v>
      </c>
      <c r="P24" t="s">
        <v>74</v>
      </c>
      <c r="Q24" t="s">
        <v>74</v>
      </c>
      <c r="R24" t="s">
        <v>74</v>
      </c>
      <c r="S24" t="s">
        <v>74</v>
      </c>
      <c r="T24" t="s">
        <v>556</v>
      </c>
      <c r="U24" t="s">
        <v>74</v>
      </c>
      <c r="V24" t="s">
        <v>557</v>
      </c>
      <c r="W24" t="s">
        <v>558</v>
      </c>
      <c r="X24" t="s">
        <v>559</v>
      </c>
      <c r="Y24" t="s">
        <v>560</v>
      </c>
      <c r="Z24" t="s">
        <v>561</v>
      </c>
      <c r="AA24" t="s">
        <v>562</v>
      </c>
      <c r="AB24" t="s">
        <v>563</v>
      </c>
      <c r="AC24" t="s">
        <v>74</v>
      </c>
      <c r="AD24" t="s">
        <v>74</v>
      </c>
      <c r="AE24" t="s">
        <v>74</v>
      </c>
      <c r="AF24" t="s">
        <v>74</v>
      </c>
      <c r="AG24">
        <v>10</v>
      </c>
      <c r="AH24">
        <v>0</v>
      </c>
      <c r="AI24">
        <v>0</v>
      </c>
      <c r="AJ24">
        <v>1</v>
      </c>
      <c r="AK24">
        <v>1</v>
      </c>
      <c r="AL24" t="s">
        <v>564</v>
      </c>
      <c r="AM24" t="s">
        <v>565</v>
      </c>
      <c r="AN24" t="s">
        <v>566</v>
      </c>
      <c r="AO24" t="s">
        <v>567</v>
      </c>
      <c r="AP24" t="s">
        <v>74</v>
      </c>
      <c r="AQ24" t="s">
        <v>74</v>
      </c>
      <c r="AR24" t="s">
        <v>568</v>
      </c>
      <c r="AS24" t="s">
        <v>569</v>
      </c>
      <c r="AT24" t="s">
        <v>74</v>
      </c>
      <c r="AU24">
        <v>2022</v>
      </c>
      <c r="AV24">
        <v>11</v>
      </c>
      <c r="AW24" t="s">
        <v>74</v>
      </c>
      <c r="AX24" t="s">
        <v>74</v>
      </c>
      <c r="AY24">
        <v>2</v>
      </c>
      <c r="AZ24" t="s">
        <v>74</v>
      </c>
      <c r="BA24" t="s">
        <v>74</v>
      </c>
      <c r="BB24" t="s">
        <v>74</v>
      </c>
      <c r="BC24" t="s">
        <v>74</v>
      </c>
      <c r="BD24">
        <v>29</v>
      </c>
      <c r="BE24" t="s">
        <v>74</v>
      </c>
      <c r="BF24" t="s">
        <v>74</v>
      </c>
      <c r="BG24" t="s">
        <v>74</v>
      </c>
      <c r="BH24" t="s">
        <v>74</v>
      </c>
      <c r="BI24">
        <v>8</v>
      </c>
      <c r="BJ24" t="s">
        <v>99</v>
      </c>
      <c r="BK24" t="s">
        <v>100</v>
      </c>
      <c r="BL24" t="s">
        <v>99</v>
      </c>
      <c r="BM24" t="s">
        <v>570</v>
      </c>
      <c r="BN24" t="s">
        <v>74</v>
      </c>
      <c r="BO24" t="s">
        <v>74</v>
      </c>
      <c r="BP24" t="s">
        <v>74</v>
      </c>
      <c r="BQ24" t="s">
        <v>74</v>
      </c>
      <c r="BR24" t="s">
        <v>102</v>
      </c>
      <c r="BS24" t="s">
        <v>571</v>
      </c>
      <c r="BT24" t="str">
        <f>HYPERLINK("https%3A%2F%2Fwww.webofscience.com%2Fwos%2Fwoscc%2Ffull-record%2FWOS:000986428700026","View Full Record in Web of Science")</f>
        <v>View Full Record in Web of Science</v>
      </c>
    </row>
    <row r="25" spans="1:72" x14ac:dyDescent="0.25">
      <c r="A25" t="s">
        <v>72</v>
      </c>
      <c r="B25" t="s">
        <v>572</v>
      </c>
      <c r="C25" t="s">
        <v>74</v>
      </c>
      <c r="D25" t="s">
        <v>74</v>
      </c>
      <c r="E25" t="s">
        <v>74</v>
      </c>
      <c r="F25" t="s">
        <v>573</v>
      </c>
      <c r="G25" t="s">
        <v>74</v>
      </c>
      <c r="H25" t="s">
        <v>74</v>
      </c>
      <c r="I25" t="s">
        <v>574</v>
      </c>
      <c r="J25" t="s">
        <v>490</v>
      </c>
      <c r="K25" t="s">
        <v>74</v>
      </c>
      <c r="L25" t="s">
        <v>74</v>
      </c>
      <c r="M25" t="s">
        <v>78</v>
      </c>
      <c r="N25" t="s">
        <v>136</v>
      </c>
      <c r="O25" t="s">
        <v>74</v>
      </c>
      <c r="P25" t="s">
        <v>74</v>
      </c>
      <c r="Q25" t="s">
        <v>74</v>
      </c>
      <c r="R25" t="s">
        <v>74</v>
      </c>
      <c r="S25" t="s">
        <v>74</v>
      </c>
      <c r="T25" t="s">
        <v>575</v>
      </c>
      <c r="U25" t="s">
        <v>74</v>
      </c>
      <c r="V25" t="s">
        <v>576</v>
      </c>
      <c r="W25" t="s">
        <v>577</v>
      </c>
      <c r="X25" t="s">
        <v>578</v>
      </c>
      <c r="Y25" t="s">
        <v>579</v>
      </c>
      <c r="Z25" t="s">
        <v>580</v>
      </c>
      <c r="AA25" t="s">
        <v>74</v>
      </c>
      <c r="AB25" t="s">
        <v>74</v>
      </c>
      <c r="AC25" t="s">
        <v>74</v>
      </c>
      <c r="AD25" t="s">
        <v>74</v>
      </c>
      <c r="AE25" t="s">
        <v>74</v>
      </c>
      <c r="AF25" t="s">
        <v>74</v>
      </c>
      <c r="AG25">
        <v>31</v>
      </c>
      <c r="AH25">
        <v>0</v>
      </c>
      <c r="AI25">
        <v>0</v>
      </c>
      <c r="AJ25">
        <v>1</v>
      </c>
      <c r="AK25">
        <v>5</v>
      </c>
      <c r="AL25" t="s">
        <v>497</v>
      </c>
      <c r="AM25" t="s">
        <v>498</v>
      </c>
      <c r="AN25" t="s">
        <v>499</v>
      </c>
      <c r="AO25" t="s">
        <v>500</v>
      </c>
      <c r="AP25" t="s">
        <v>74</v>
      </c>
      <c r="AQ25" t="s">
        <v>74</v>
      </c>
      <c r="AR25" t="s">
        <v>501</v>
      </c>
      <c r="AS25" t="s">
        <v>502</v>
      </c>
      <c r="AT25" t="s">
        <v>74</v>
      </c>
      <c r="AU25">
        <v>2022</v>
      </c>
      <c r="AV25">
        <v>12</v>
      </c>
      <c r="AW25">
        <v>2</v>
      </c>
      <c r="AX25" t="s">
        <v>74</v>
      </c>
      <c r="AY25" t="s">
        <v>74</v>
      </c>
      <c r="AZ25">
        <v>30</v>
      </c>
      <c r="BA25" t="s">
        <v>74</v>
      </c>
      <c r="BB25">
        <v>14</v>
      </c>
      <c r="BC25">
        <v>19</v>
      </c>
      <c r="BD25" t="s">
        <v>74</v>
      </c>
      <c r="BE25" t="s">
        <v>74</v>
      </c>
      <c r="BF25" t="s">
        <v>74</v>
      </c>
      <c r="BG25" t="s">
        <v>74</v>
      </c>
      <c r="BH25" t="s">
        <v>74</v>
      </c>
      <c r="BI25">
        <v>6</v>
      </c>
      <c r="BJ25" t="s">
        <v>226</v>
      </c>
      <c r="BK25" t="s">
        <v>100</v>
      </c>
      <c r="BL25" t="s">
        <v>227</v>
      </c>
      <c r="BM25" t="s">
        <v>581</v>
      </c>
      <c r="BN25" t="s">
        <v>74</v>
      </c>
      <c r="BO25" t="s">
        <v>74</v>
      </c>
      <c r="BP25" t="s">
        <v>74</v>
      </c>
      <c r="BQ25" t="s">
        <v>74</v>
      </c>
      <c r="BR25" t="s">
        <v>102</v>
      </c>
      <c r="BS25" t="s">
        <v>582</v>
      </c>
      <c r="BT25" t="str">
        <f>HYPERLINK("https%3A%2F%2Fwww.webofscience.com%2Fwos%2Fwoscc%2Ffull-record%2FWOS:000895627500003","View Full Record in Web of Science")</f>
        <v>View Full Record in Web of Science</v>
      </c>
    </row>
    <row r="26" spans="1:72" x14ac:dyDescent="0.25">
      <c r="A26" t="s">
        <v>72</v>
      </c>
      <c r="B26" t="s">
        <v>583</v>
      </c>
      <c r="C26" t="s">
        <v>74</v>
      </c>
      <c r="D26" t="s">
        <v>74</v>
      </c>
      <c r="E26" t="s">
        <v>74</v>
      </c>
      <c r="F26" t="s">
        <v>584</v>
      </c>
      <c r="G26" t="s">
        <v>74</v>
      </c>
      <c r="H26" t="s">
        <v>74</v>
      </c>
      <c r="I26" t="s">
        <v>585</v>
      </c>
      <c r="J26" t="s">
        <v>254</v>
      </c>
      <c r="K26" t="s">
        <v>74</v>
      </c>
      <c r="L26" t="s">
        <v>74</v>
      </c>
      <c r="M26" t="s">
        <v>255</v>
      </c>
      <c r="N26" t="s">
        <v>136</v>
      </c>
      <c r="O26" t="s">
        <v>74</v>
      </c>
      <c r="P26" t="s">
        <v>74</v>
      </c>
      <c r="Q26" t="s">
        <v>74</v>
      </c>
      <c r="R26" t="s">
        <v>74</v>
      </c>
      <c r="S26" t="s">
        <v>74</v>
      </c>
      <c r="T26" t="s">
        <v>586</v>
      </c>
      <c r="U26" t="s">
        <v>74</v>
      </c>
      <c r="V26" t="s">
        <v>587</v>
      </c>
      <c r="W26" t="s">
        <v>588</v>
      </c>
      <c r="X26" t="s">
        <v>512</v>
      </c>
      <c r="Y26" t="s">
        <v>589</v>
      </c>
      <c r="Z26" t="s">
        <v>590</v>
      </c>
      <c r="AA26" t="s">
        <v>74</v>
      </c>
      <c r="AB26" t="s">
        <v>74</v>
      </c>
      <c r="AC26" t="s">
        <v>74</v>
      </c>
      <c r="AD26" t="s">
        <v>74</v>
      </c>
      <c r="AE26" t="s">
        <v>74</v>
      </c>
      <c r="AF26" t="s">
        <v>74</v>
      </c>
      <c r="AG26">
        <v>13</v>
      </c>
      <c r="AH26">
        <v>0</v>
      </c>
      <c r="AI26">
        <v>0</v>
      </c>
      <c r="AJ26">
        <v>0</v>
      </c>
      <c r="AK26">
        <v>0</v>
      </c>
      <c r="AL26" t="s">
        <v>264</v>
      </c>
      <c r="AM26" t="s">
        <v>219</v>
      </c>
      <c r="AN26" t="s">
        <v>265</v>
      </c>
      <c r="AO26" t="s">
        <v>266</v>
      </c>
      <c r="AP26" t="s">
        <v>267</v>
      </c>
      <c r="AQ26" t="s">
        <v>74</v>
      </c>
      <c r="AR26" t="s">
        <v>268</v>
      </c>
      <c r="AS26" t="s">
        <v>269</v>
      </c>
      <c r="AT26" t="s">
        <v>74</v>
      </c>
      <c r="AU26">
        <v>2022</v>
      </c>
      <c r="AV26" t="s">
        <v>74</v>
      </c>
      <c r="AW26">
        <v>6</v>
      </c>
      <c r="AX26" t="s">
        <v>74</v>
      </c>
      <c r="AY26" t="s">
        <v>74</v>
      </c>
      <c r="AZ26" t="s">
        <v>74</v>
      </c>
      <c r="BA26" t="s">
        <v>74</v>
      </c>
      <c r="BB26">
        <v>120</v>
      </c>
      <c r="BC26">
        <v>133</v>
      </c>
      <c r="BD26" t="s">
        <v>74</v>
      </c>
      <c r="BE26" t="s">
        <v>591</v>
      </c>
      <c r="BF26" t="str">
        <f>HYPERLINK("http://dx.doi.org/10.15407/uhj2022.06.120","http://dx.doi.org/10.15407/uhj2022.06.120")</f>
        <v>http://dx.doi.org/10.15407/uhj2022.06.120</v>
      </c>
      <c r="BG26" t="s">
        <v>74</v>
      </c>
      <c r="BH26" t="s">
        <v>74</v>
      </c>
      <c r="BI26">
        <v>14</v>
      </c>
      <c r="BJ26" t="s">
        <v>248</v>
      </c>
      <c r="BK26" t="s">
        <v>100</v>
      </c>
      <c r="BL26" t="s">
        <v>248</v>
      </c>
      <c r="BM26" t="s">
        <v>592</v>
      </c>
      <c r="BN26" t="s">
        <v>74</v>
      </c>
      <c r="BO26" t="s">
        <v>74</v>
      </c>
      <c r="BP26" t="s">
        <v>74</v>
      </c>
      <c r="BQ26" t="s">
        <v>74</v>
      </c>
      <c r="BR26" t="s">
        <v>102</v>
      </c>
      <c r="BS26" t="s">
        <v>593</v>
      </c>
      <c r="BT26" t="str">
        <f>HYPERLINK("https%3A%2F%2Fwww.webofscience.com%2Fwos%2Fwoscc%2Ffull-record%2FWOS:000951178400010","View Full Record in Web of Science")</f>
        <v>View Full Record in Web of Science</v>
      </c>
    </row>
    <row r="27" spans="1:72" x14ac:dyDescent="0.25">
      <c r="A27" t="s">
        <v>72</v>
      </c>
      <c r="B27" t="s">
        <v>594</v>
      </c>
      <c r="C27" t="s">
        <v>74</v>
      </c>
      <c r="D27" t="s">
        <v>74</v>
      </c>
      <c r="E27" t="s">
        <v>74</v>
      </c>
      <c r="F27" t="s">
        <v>595</v>
      </c>
      <c r="G27" t="s">
        <v>74</v>
      </c>
      <c r="H27" t="s">
        <v>74</v>
      </c>
      <c r="I27" t="s">
        <v>596</v>
      </c>
      <c r="J27" t="s">
        <v>597</v>
      </c>
      <c r="K27" t="s">
        <v>74</v>
      </c>
      <c r="L27" t="s">
        <v>74</v>
      </c>
      <c r="M27" t="s">
        <v>78</v>
      </c>
      <c r="N27" t="s">
        <v>136</v>
      </c>
      <c r="O27" t="s">
        <v>74</v>
      </c>
      <c r="P27" t="s">
        <v>74</v>
      </c>
      <c r="Q27" t="s">
        <v>74</v>
      </c>
      <c r="R27" t="s">
        <v>74</v>
      </c>
      <c r="S27" t="s">
        <v>74</v>
      </c>
      <c r="T27" t="s">
        <v>598</v>
      </c>
      <c r="U27" t="s">
        <v>74</v>
      </c>
      <c r="V27" t="s">
        <v>599</v>
      </c>
      <c r="W27" t="s">
        <v>600</v>
      </c>
      <c r="X27" t="s">
        <v>601</v>
      </c>
      <c r="Y27" t="s">
        <v>602</v>
      </c>
      <c r="Z27" t="s">
        <v>603</v>
      </c>
      <c r="AA27" t="s">
        <v>604</v>
      </c>
      <c r="AB27" t="s">
        <v>605</v>
      </c>
      <c r="AC27" t="s">
        <v>74</v>
      </c>
      <c r="AD27" t="s">
        <v>74</v>
      </c>
      <c r="AE27" t="s">
        <v>74</v>
      </c>
      <c r="AF27" t="s">
        <v>74</v>
      </c>
      <c r="AG27">
        <v>17</v>
      </c>
      <c r="AH27">
        <v>0</v>
      </c>
      <c r="AI27">
        <v>0</v>
      </c>
      <c r="AJ27">
        <v>0</v>
      </c>
      <c r="AK27">
        <v>1</v>
      </c>
      <c r="AL27" t="s">
        <v>606</v>
      </c>
      <c r="AM27" t="s">
        <v>607</v>
      </c>
      <c r="AN27" t="s">
        <v>608</v>
      </c>
      <c r="AO27" t="s">
        <v>609</v>
      </c>
      <c r="AP27" t="s">
        <v>74</v>
      </c>
      <c r="AQ27" t="s">
        <v>74</v>
      </c>
      <c r="AR27" t="s">
        <v>610</v>
      </c>
      <c r="AS27" t="s">
        <v>611</v>
      </c>
      <c r="AT27" t="s">
        <v>612</v>
      </c>
      <c r="AU27">
        <v>2022</v>
      </c>
      <c r="AV27">
        <v>9</v>
      </c>
      <c r="AW27">
        <v>1</v>
      </c>
      <c r="AX27" t="s">
        <v>74</v>
      </c>
      <c r="AY27" t="s">
        <v>74</v>
      </c>
      <c r="AZ27" t="s">
        <v>74</v>
      </c>
      <c r="BA27" t="s">
        <v>74</v>
      </c>
      <c r="BB27">
        <v>168</v>
      </c>
      <c r="BC27">
        <v>187</v>
      </c>
      <c r="BD27" t="s">
        <v>74</v>
      </c>
      <c r="BE27" t="s">
        <v>613</v>
      </c>
      <c r="BF27" t="str">
        <f>HYPERLINK("http://dx.doi.org/10.14516/ete.498","http://dx.doi.org/10.14516/ete.498")</f>
        <v>http://dx.doi.org/10.14516/ete.498</v>
      </c>
      <c r="BG27" t="s">
        <v>74</v>
      </c>
      <c r="BH27" t="s">
        <v>74</v>
      </c>
      <c r="BI27">
        <v>20</v>
      </c>
      <c r="BJ27" t="s">
        <v>314</v>
      </c>
      <c r="BK27" t="s">
        <v>100</v>
      </c>
      <c r="BL27" t="s">
        <v>314</v>
      </c>
      <c r="BM27" t="s">
        <v>614</v>
      </c>
      <c r="BN27" t="s">
        <v>74</v>
      </c>
      <c r="BO27" t="s">
        <v>450</v>
      </c>
      <c r="BP27" t="s">
        <v>74</v>
      </c>
      <c r="BQ27" t="s">
        <v>74</v>
      </c>
      <c r="BR27" t="s">
        <v>102</v>
      </c>
      <c r="BS27" t="s">
        <v>615</v>
      </c>
      <c r="BT27" t="str">
        <f>HYPERLINK("https%3A%2F%2Fwww.webofscience.com%2Fwos%2Fwoscc%2Ffull-record%2FWOS:000819630100011","View Full Record in Web of Science")</f>
        <v>View Full Record in Web of Science</v>
      </c>
    </row>
    <row r="28" spans="1:72" x14ac:dyDescent="0.25">
      <c r="A28" t="s">
        <v>72</v>
      </c>
      <c r="B28" t="s">
        <v>616</v>
      </c>
      <c r="C28" t="s">
        <v>74</v>
      </c>
      <c r="D28" t="s">
        <v>74</v>
      </c>
      <c r="E28" t="s">
        <v>74</v>
      </c>
      <c r="F28" t="s">
        <v>617</v>
      </c>
      <c r="G28" t="s">
        <v>74</v>
      </c>
      <c r="H28" t="s">
        <v>74</v>
      </c>
      <c r="I28" t="s">
        <v>618</v>
      </c>
      <c r="J28" t="s">
        <v>508</v>
      </c>
      <c r="K28" t="s">
        <v>74</v>
      </c>
      <c r="L28" t="s">
        <v>74</v>
      </c>
      <c r="M28" t="s">
        <v>255</v>
      </c>
      <c r="N28" t="s">
        <v>136</v>
      </c>
      <c r="O28" t="s">
        <v>74</v>
      </c>
      <c r="P28" t="s">
        <v>74</v>
      </c>
      <c r="Q28" t="s">
        <v>74</v>
      </c>
      <c r="R28" t="s">
        <v>74</v>
      </c>
      <c r="S28" t="s">
        <v>74</v>
      </c>
      <c r="T28" t="s">
        <v>619</v>
      </c>
      <c r="U28" t="s">
        <v>74</v>
      </c>
      <c r="V28" t="s">
        <v>620</v>
      </c>
      <c r="W28" t="s">
        <v>621</v>
      </c>
      <c r="X28" t="s">
        <v>281</v>
      </c>
      <c r="Y28" t="s">
        <v>622</v>
      </c>
      <c r="Z28" t="s">
        <v>74</v>
      </c>
      <c r="AA28" t="s">
        <v>74</v>
      </c>
      <c r="AB28" t="s">
        <v>74</v>
      </c>
      <c r="AC28" t="s">
        <v>74</v>
      </c>
      <c r="AD28" t="s">
        <v>74</v>
      </c>
      <c r="AE28" t="s">
        <v>74</v>
      </c>
      <c r="AF28" t="s">
        <v>74</v>
      </c>
      <c r="AG28">
        <v>17</v>
      </c>
      <c r="AH28">
        <v>0</v>
      </c>
      <c r="AI28">
        <v>0</v>
      </c>
      <c r="AJ28">
        <v>0</v>
      </c>
      <c r="AK28">
        <v>0</v>
      </c>
      <c r="AL28" t="s">
        <v>623</v>
      </c>
      <c r="AM28" t="s">
        <v>219</v>
      </c>
      <c r="AN28" t="s">
        <v>516</v>
      </c>
      <c r="AO28" t="s">
        <v>517</v>
      </c>
      <c r="AP28" t="s">
        <v>518</v>
      </c>
      <c r="AQ28" t="s">
        <v>74</v>
      </c>
      <c r="AR28" t="s">
        <v>519</v>
      </c>
      <c r="AS28" t="s">
        <v>520</v>
      </c>
      <c r="AT28" t="s">
        <v>74</v>
      </c>
      <c r="AU28">
        <v>2022</v>
      </c>
      <c r="AV28" t="s">
        <v>74</v>
      </c>
      <c r="AW28">
        <v>54</v>
      </c>
      <c r="AX28" t="s">
        <v>74</v>
      </c>
      <c r="AY28" t="s">
        <v>74</v>
      </c>
      <c r="AZ28" t="s">
        <v>74</v>
      </c>
      <c r="BA28" t="s">
        <v>74</v>
      </c>
      <c r="BB28">
        <v>253</v>
      </c>
      <c r="BC28">
        <v>265</v>
      </c>
      <c r="BD28" t="s">
        <v>74</v>
      </c>
      <c r="BE28" t="s">
        <v>624</v>
      </c>
      <c r="BF28" t="str">
        <f>HYPERLINK("http://dx.doi.org/10.20535/2307-5244.54.2022.264593","http://dx.doi.org/10.20535/2307-5244.54.2022.264593")</f>
        <v>http://dx.doi.org/10.20535/2307-5244.54.2022.264593</v>
      </c>
      <c r="BG28" t="s">
        <v>74</v>
      </c>
      <c r="BH28" t="s">
        <v>74</v>
      </c>
      <c r="BI28">
        <v>13</v>
      </c>
      <c r="BJ28" t="s">
        <v>248</v>
      </c>
      <c r="BK28" t="s">
        <v>100</v>
      </c>
      <c r="BL28" t="s">
        <v>248</v>
      </c>
      <c r="BM28" t="s">
        <v>625</v>
      </c>
      <c r="BN28" t="s">
        <v>74</v>
      </c>
      <c r="BO28" t="s">
        <v>626</v>
      </c>
      <c r="BP28" t="s">
        <v>74</v>
      </c>
      <c r="BQ28" t="s">
        <v>74</v>
      </c>
      <c r="BR28" t="s">
        <v>102</v>
      </c>
      <c r="BS28" t="s">
        <v>627</v>
      </c>
      <c r="BT28" t="str">
        <f>HYPERLINK("https%3A%2F%2Fwww.webofscience.com%2Fwos%2Fwoscc%2Ffull-record%2FWOS:000979819700017","View Full Record in Web of Science")</f>
        <v>View Full Record in Web of Science</v>
      </c>
    </row>
    <row r="29" spans="1:72" x14ac:dyDescent="0.25">
      <c r="A29" t="s">
        <v>72</v>
      </c>
      <c r="B29" t="s">
        <v>628</v>
      </c>
      <c r="C29" t="s">
        <v>74</v>
      </c>
      <c r="D29" t="s">
        <v>74</v>
      </c>
      <c r="E29" t="s">
        <v>74</v>
      </c>
      <c r="F29" t="s">
        <v>629</v>
      </c>
      <c r="G29" t="s">
        <v>74</v>
      </c>
      <c r="H29" t="s">
        <v>74</v>
      </c>
      <c r="I29" t="s">
        <v>630</v>
      </c>
      <c r="J29" t="s">
        <v>631</v>
      </c>
      <c r="K29" t="s">
        <v>74</v>
      </c>
      <c r="L29" t="s">
        <v>74</v>
      </c>
      <c r="M29" t="s">
        <v>163</v>
      </c>
      <c r="N29" t="s">
        <v>136</v>
      </c>
      <c r="O29" t="s">
        <v>74</v>
      </c>
      <c r="P29" t="s">
        <v>74</v>
      </c>
      <c r="Q29" t="s">
        <v>74</v>
      </c>
      <c r="R29" t="s">
        <v>74</v>
      </c>
      <c r="S29" t="s">
        <v>74</v>
      </c>
      <c r="T29" t="s">
        <v>632</v>
      </c>
      <c r="U29" t="s">
        <v>74</v>
      </c>
      <c r="V29" t="s">
        <v>633</v>
      </c>
      <c r="W29" t="s">
        <v>634</v>
      </c>
      <c r="X29" t="s">
        <v>635</v>
      </c>
      <c r="Y29" t="s">
        <v>636</v>
      </c>
      <c r="Z29" t="s">
        <v>637</v>
      </c>
      <c r="AA29" t="s">
        <v>74</v>
      </c>
      <c r="AB29" t="s">
        <v>74</v>
      </c>
      <c r="AC29" t="s">
        <v>74</v>
      </c>
      <c r="AD29" t="s">
        <v>74</v>
      </c>
      <c r="AE29" t="s">
        <v>74</v>
      </c>
      <c r="AF29" t="s">
        <v>74</v>
      </c>
      <c r="AG29">
        <v>18</v>
      </c>
      <c r="AH29">
        <v>0</v>
      </c>
      <c r="AI29">
        <v>0</v>
      </c>
      <c r="AJ29">
        <v>0</v>
      </c>
      <c r="AK29">
        <v>0</v>
      </c>
      <c r="AL29" t="s">
        <v>638</v>
      </c>
      <c r="AM29" t="s">
        <v>639</v>
      </c>
      <c r="AN29" t="s">
        <v>640</v>
      </c>
      <c r="AO29" t="s">
        <v>641</v>
      </c>
      <c r="AP29" t="s">
        <v>642</v>
      </c>
      <c r="AQ29" t="s">
        <v>74</v>
      </c>
      <c r="AR29" t="s">
        <v>643</v>
      </c>
      <c r="AS29" t="s">
        <v>644</v>
      </c>
      <c r="AT29" t="s">
        <v>74</v>
      </c>
      <c r="AU29">
        <v>2022</v>
      </c>
      <c r="AV29">
        <v>12</v>
      </c>
      <c r="AW29">
        <v>2</v>
      </c>
      <c r="AX29" t="s">
        <v>74</v>
      </c>
      <c r="AY29" t="s">
        <v>74</v>
      </c>
      <c r="AZ29" t="s">
        <v>74</v>
      </c>
      <c r="BA29" t="s">
        <v>74</v>
      </c>
      <c r="BB29">
        <v>288</v>
      </c>
      <c r="BC29">
        <v>302</v>
      </c>
      <c r="BD29" t="s">
        <v>74</v>
      </c>
      <c r="BE29" t="s">
        <v>645</v>
      </c>
      <c r="BF29" t="str">
        <f>HYPERLINK("http://dx.doi.org/10.21638/11701/spbu24.2022.202","http://dx.doi.org/10.21638/11701/spbu24.2022.202")</f>
        <v>http://dx.doi.org/10.21638/11701/spbu24.2022.202</v>
      </c>
      <c r="BG29" t="s">
        <v>74</v>
      </c>
      <c r="BH29" t="s">
        <v>74</v>
      </c>
      <c r="BI29">
        <v>15</v>
      </c>
      <c r="BJ29" t="s">
        <v>248</v>
      </c>
      <c r="BK29" t="s">
        <v>100</v>
      </c>
      <c r="BL29" t="s">
        <v>248</v>
      </c>
      <c r="BM29" t="s">
        <v>646</v>
      </c>
      <c r="BN29" t="s">
        <v>74</v>
      </c>
      <c r="BO29" t="s">
        <v>157</v>
      </c>
      <c r="BP29" t="s">
        <v>74</v>
      </c>
      <c r="BQ29" t="s">
        <v>74</v>
      </c>
      <c r="BR29" t="s">
        <v>102</v>
      </c>
      <c r="BS29" t="s">
        <v>647</v>
      </c>
      <c r="BT29" t="str">
        <f>HYPERLINK("https%3A%2F%2Fwww.webofscience.com%2Fwos%2Fwoscc%2Ffull-record%2FWOS:000915919700002","View Full Record in Web of Science")</f>
        <v>View Full Record in Web of Science</v>
      </c>
    </row>
    <row r="30" spans="1:72" x14ac:dyDescent="0.25">
      <c r="A30" t="s">
        <v>72</v>
      </c>
      <c r="B30" t="s">
        <v>648</v>
      </c>
      <c r="C30" t="s">
        <v>74</v>
      </c>
      <c r="D30" t="s">
        <v>74</v>
      </c>
      <c r="E30" t="s">
        <v>74</v>
      </c>
      <c r="F30" t="s">
        <v>649</v>
      </c>
      <c r="G30" t="s">
        <v>74</v>
      </c>
      <c r="H30" t="s">
        <v>74</v>
      </c>
      <c r="I30" t="s">
        <v>650</v>
      </c>
      <c r="J30" t="s">
        <v>651</v>
      </c>
      <c r="K30" t="s">
        <v>74</v>
      </c>
      <c r="L30" t="s">
        <v>74</v>
      </c>
      <c r="M30" t="s">
        <v>78</v>
      </c>
      <c r="N30" t="s">
        <v>136</v>
      </c>
      <c r="O30" t="s">
        <v>74</v>
      </c>
      <c r="P30" t="s">
        <v>74</v>
      </c>
      <c r="Q30" t="s">
        <v>74</v>
      </c>
      <c r="R30" t="s">
        <v>74</v>
      </c>
      <c r="S30" t="s">
        <v>74</v>
      </c>
      <c r="T30" t="s">
        <v>652</v>
      </c>
      <c r="U30" t="s">
        <v>74</v>
      </c>
      <c r="V30" t="s">
        <v>653</v>
      </c>
      <c r="W30" t="s">
        <v>654</v>
      </c>
      <c r="X30" t="s">
        <v>655</v>
      </c>
      <c r="Y30" t="s">
        <v>656</v>
      </c>
      <c r="Z30" t="s">
        <v>657</v>
      </c>
      <c r="AA30" t="s">
        <v>658</v>
      </c>
      <c r="AB30" t="s">
        <v>659</v>
      </c>
      <c r="AC30" t="s">
        <v>74</v>
      </c>
      <c r="AD30" t="s">
        <v>74</v>
      </c>
      <c r="AE30" t="s">
        <v>74</v>
      </c>
      <c r="AF30" t="s">
        <v>74</v>
      </c>
      <c r="AG30">
        <v>94</v>
      </c>
      <c r="AH30">
        <v>0</v>
      </c>
      <c r="AI30">
        <v>0</v>
      </c>
      <c r="AJ30">
        <v>0</v>
      </c>
      <c r="AK30">
        <v>0</v>
      </c>
      <c r="AL30" t="s">
        <v>660</v>
      </c>
      <c r="AM30" t="s">
        <v>661</v>
      </c>
      <c r="AN30" t="s">
        <v>662</v>
      </c>
      <c r="AO30" t="s">
        <v>663</v>
      </c>
      <c r="AP30" t="s">
        <v>74</v>
      </c>
      <c r="AQ30" t="s">
        <v>74</v>
      </c>
      <c r="AR30" t="s">
        <v>664</v>
      </c>
      <c r="AS30" t="s">
        <v>665</v>
      </c>
      <c r="AT30" t="s">
        <v>74</v>
      </c>
      <c r="AU30">
        <v>2022</v>
      </c>
      <c r="AV30" t="s">
        <v>74</v>
      </c>
      <c r="AW30">
        <v>59</v>
      </c>
      <c r="AX30" t="s">
        <v>74</v>
      </c>
      <c r="AY30" t="s">
        <v>74</v>
      </c>
      <c r="AZ30" t="s">
        <v>74</v>
      </c>
      <c r="BA30" t="s">
        <v>74</v>
      </c>
      <c r="BB30">
        <v>403</v>
      </c>
      <c r="BC30">
        <v>422</v>
      </c>
      <c r="BD30" t="s">
        <v>74</v>
      </c>
      <c r="BE30" t="s">
        <v>666</v>
      </c>
      <c r="BF30" t="str">
        <f>HYPERLINK("http://dx.doi.org/10.31648/sw.7453","http://dx.doi.org/10.31648/sw.7453")</f>
        <v>http://dx.doi.org/10.31648/sw.7453</v>
      </c>
      <c r="BG30" t="s">
        <v>74</v>
      </c>
      <c r="BH30" t="s">
        <v>74</v>
      </c>
      <c r="BI30">
        <v>20</v>
      </c>
      <c r="BJ30" t="s">
        <v>667</v>
      </c>
      <c r="BK30" t="s">
        <v>100</v>
      </c>
      <c r="BL30" t="s">
        <v>668</v>
      </c>
      <c r="BM30" t="s">
        <v>669</v>
      </c>
      <c r="BN30" t="s">
        <v>74</v>
      </c>
      <c r="BO30" t="s">
        <v>157</v>
      </c>
      <c r="BP30" t="s">
        <v>74</v>
      </c>
      <c r="BQ30" t="s">
        <v>74</v>
      </c>
      <c r="BR30" t="s">
        <v>102</v>
      </c>
      <c r="BS30" t="s">
        <v>670</v>
      </c>
      <c r="BT30" t="str">
        <f>HYPERLINK("https%3A%2F%2Fwww.webofscience.com%2Fwos%2Fwoscc%2Ffull-record%2FWOS:000915366000025","View Full Record in Web of Science")</f>
        <v>View Full Record in Web of Science</v>
      </c>
    </row>
    <row r="31" spans="1:72" x14ac:dyDescent="0.25">
      <c r="A31" t="s">
        <v>72</v>
      </c>
      <c r="B31" t="s">
        <v>671</v>
      </c>
      <c r="C31" t="s">
        <v>74</v>
      </c>
      <c r="D31" t="s">
        <v>74</v>
      </c>
      <c r="E31" t="s">
        <v>74</v>
      </c>
      <c r="F31" t="s">
        <v>672</v>
      </c>
      <c r="G31" t="s">
        <v>74</v>
      </c>
      <c r="H31" t="s">
        <v>74</v>
      </c>
      <c r="I31" t="s">
        <v>673</v>
      </c>
      <c r="J31" t="s">
        <v>490</v>
      </c>
      <c r="K31" t="s">
        <v>74</v>
      </c>
      <c r="L31" t="s">
        <v>74</v>
      </c>
      <c r="M31" t="s">
        <v>78</v>
      </c>
      <c r="N31" t="s">
        <v>136</v>
      </c>
      <c r="O31" t="s">
        <v>74</v>
      </c>
      <c r="P31" t="s">
        <v>74</v>
      </c>
      <c r="Q31" t="s">
        <v>74</v>
      </c>
      <c r="R31" t="s">
        <v>74</v>
      </c>
      <c r="S31" t="s">
        <v>74</v>
      </c>
      <c r="T31" t="s">
        <v>674</v>
      </c>
      <c r="U31" t="s">
        <v>675</v>
      </c>
      <c r="V31" t="s">
        <v>676</v>
      </c>
      <c r="W31" t="s">
        <v>677</v>
      </c>
      <c r="X31" t="s">
        <v>678</v>
      </c>
      <c r="Y31" t="s">
        <v>679</v>
      </c>
      <c r="Z31" t="s">
        <v>74</v>
      </c>
      <c r="AA31" t="s">
        <v>680</v>
      </c>
      <c r="AB31" t="s">
        <v>681</v>
      </c>
      <c r="AC31" t="s">
        <v>74</v>
      </c>
      <c r="AD31" t="s">
        <v>74</v>
      </c>
      <c r="AE31" t="s">
        <v>74</v>
      </c>
      <c r="AF31" t="s">
        <v>74</v>
      </c>
      <c r="AG31">
        <v>24</v>
      </c>
      <c r="AH31">
        <v>0</v>
      </c>
      <c r="AI31">
        <v>0</v>
      </c>
      <c r="AJ31">
        <v>0</v>
      </c>
      <c r="AK31">
        <v>1</v>
      </c>
      <c r="AL31" t="s">
        <v>497</v>
      </c>
      <c r="AM31" t="s">
        <v>498</v>
      </c>
      <c r="AN31" t="s">
        <v>499</v>
      </c>
      <c r="AO31" t="s">
        <v>500</v>
      </c>
      <c r="AP31" t="s">
        <v>74</v>
      </c>
      <c r="AQ31" t="s">
        <v>74</v>
      </c>
      <c r="AR31" t="s">
        <v>501</v>
      </c>
      <c r="AS31" t="s">
        <v>502</v>
      </c>
      <c r="AT31" t="s">
        <v>74</v>
      </c>
      <c r="AU31">
        <v>2022</v>
      </c>
      <c r="AV31">
        <v>12</v>
      </c>
      <c r="AW31">
        <v>2</v>
      </c>
      <c r="AX31" t="s">
        <v>74</v>
      </c>
      <c r="AY31" t="s">
        <v>74</v>
      </c>
      <c r="AZ31">
        <v>31</v>
      </c>
      <c r="BA31" t="s">
        <v>74</v>
      </c>
      <c r="BB31">
        <v>79</v>
      </c>
      <c r="BC31">
        <v>85</v>
      </c>
      <c r="BD31" t="s">
        <v>74</v>
      </c>
      <c r="BE31" t="s">
        <v>74</v>
      </c>
      <c r="BF31" t="s">
        <v>74</v>
      </c>
      <c r="BG31" t="s">
        <v>74</v>
      </c>
      <c r="BH31" t="s">
        <v>74</v>
      </c>
      <c r="BI31">
        <v>7</v>
      </c>
      <c r="BJ31" t="s">
        <v>226</v>
      </c>
      <c r="BK31" t="s">
        <v>100</v>
      </c>
      <c r="BL31" t="s">
        <v>227</v>
      </c>
      <c r="BM31" t="s">
        <v>503</v>
      </c>
      <c r="BN31" t="s">
        <v>74</v>
      </c>
      <c r="BO31" t="s">
        <v>74</v>
      </c>
      <c r="BP31" t="s">
        <v>74</v>
      </c>
      <c r="BQ31" t="s">
        <v>74</v>
      </c>
      <c r="BR31" t="s">
        <v>102</v>
      </c>
      <c r="BS31" t="s">
        <v>682</v>
      </c>
      <c r="BT31" t="str">
        <f>HYPERLINK("https%3A%2F%2Fwww.webofscience.com%2Fwos%2Fwoscc%2Ffull-record%2FWOS:000921033100015","View Full Record in Web of Science")</f>
        <v>View Full Record in Web of Science</v>
      </c>
    </row>
    <row r="32" spans="1:72" x14ac:dyDescent="0.25">
      <c r="A32" t="s">
        <v>72</v>
      </c>
      <c r="B32" t="s">
        <v>683</v>
      </c>
      <c r="C32" t="s">
        <v>74</v>
      </c>
      <c r="D32" t="s">
        <v>74</v>
      </c>
      <c r="E32" t="s">
        <v>74</v>
      </c>
      <c r="F32" t="s">
        <v>684</v>
      </c>
      <c r="G32" t="s">
        <v>74</v>
      </c>
      <c r="H32" t="s">
        <v>74</v>
      </c>
      <c r="I32" t="s">
        <v>685</v>
      </c>
      <c r="J32" t="s">
        <v>686</v>
      </c>
      <c r="K32" t="s">
        <v>74</v>
      </c>
      <c r="L32" t="s">
        <v>74</v>
      </c>
      <c r="M32" t="s">
        <v>78</v>
      </c>
      <c r="N32" t="s">
        <v>136</v>
      </c>
      <c r="O32" t="s">
        <v>74</v>
      </c>
      <c r="P32" t="s">
        <v>74</v>
      </c>
      <c r="Q32" t="s">
        <v>74</v>
      </c>
      <c r="R32" t="s">
        <v>74</v>
      </c>
      <c r="S32" t="s">
        <v>74</v>
      </c>
      <c r="T32" t="s">
        <v>687</v>
      </c>
      <c r="U32" t="s">
        <v>74</v>
      </c>
      <c r="V32" t="s">
        <v>688</v>
      </c>
      <c r="W32" t="s">
        <v>689</v>
      </c>
      <c r="X32" t="s">
        <v>690</v>
      </c>
      <c r="Y32" t="s">
        <v>691</v>
      </c>
      <c r="Z32" t="s">
        <v>692</v>
      </c>
      <c r="AA32" t="s">
        <v>74</v>
      </c>
      <c r="AB32" t="s">
        <v>74</v>
      </c>
      <c r="AC32" t="s">
        <v>74</v>
      </c>
      <c r="AD32" t="s">
        <v>74</v>
      </c>
      <c r="AE32" t="s">
        <v>74</v>
      </c>
      <c r="AF32" t="s">
        <v>74</v>
      </c>
      <c r="AG32">
        <v>33</v>
      </c>
      <c r="AH32">
        <v>1</v>
      </c>
      <c r="AI32">
        <v>1</v>
      </c>
      <c r="AJ32">
        <v>0</v>
      </c>
      <c r="AK32">
        <v>0</v>
      </c>
      <c r="AL32" t="s">
        <v>693</v>
      </c>
      <c r="AM32" t="s">
        <v>694</v>
      </c>
      <c r="AN32" t="s">
        <v>695</v>
      </c>
      <c r="AO32" t="s">
        <v>696</v>
      </c>
      <c r="AP32" t="s">
        <v>697</v>
      </c>
      <c r="AQ32" t="s">
        <v>74</v>
      </c>
      <c r="AR32" t="s">
        <v>698</v>
      </c>
      <c r="AS32" t="s">
        <v>699</v>
      </c>
      <c r="AT32" t="s">
        <v>700</v>
      </c>
      <c r="AU32">
        <v>2021</v>
      </c>
      <c r="AV32">
        <v>10</v>
      </c>
      <c r="AW32">
        <v>4</v>
      </c>
      <c r="AX32" t="s">
        <v>74</v>
      </c>
      <c r="AY32" t="s">
        <v>74</v>
      </c>
      <c r="AZ32" t="s">
        <v>74</v>
      </c>
      <c r="BA32" t="s">
        <v>74</v>
      </c>
      <c r="BB32">
        <v>1068</v>
      </c>
      <c r="BC32">
        <v>1076</v>
      </c>
      <c r="BD32" t="s">
        <v>74</v>
      </c>
      <c r="BE32" t="s">
        <v>701</v>
      </c>
      <c r="BF32" t="str">
        <f>HYPERLINK("http://dx.doi.org/10.13187/ejced.2021.4.1068","http://dx.doi.org/10.13187/ejced.2021.4.1068")</f>
        <v>http://dx.doi.org/10.13187/ejced.2021.4.1068</v>
      </c>
      <c r="BG32" t="s">
        <v>74</v>
      </c>
      <c r="BH32" t="s">
        <v>74</v>
      </c>
      <c r="BI32">
        <v>9</v>
      </c>
      <c r="BJ32" t="s">
        <v>314</v>
      </c>
      <c r="BK32" t="s">
        <v>100</v>
      </c>
      <c r="BL32" t="s">
        <v>314</v>
      </c>
      <c r="BM32" t="s">
        <v>702</v>
      </c>
      <c r="BN32" t="s">
        <v>74</v>
      </c>
      <c r="BO32" t="s">
        <v>703</v>
      </c>
      <c r="BP32" t="s">
        <v>74</v>
      </c>
      <c r="BQ32" t="s">
        <v>74</v>
      </c>
      <c r="BR32" t="s">
        <v>102</v>
      </c>
      <c r="BS32" t="s">
        <v>704</v>
      </c>
      <c r="BT32" t="str">
        <f>HYPERLINK("https%3A%2F%2Fwww.webofscience.com%2Fwos%2Fwoscc%2Ffull-record%2FWOS:000739150200020","View Full Record in Web of Science")</f>
        <v>View Full Record in Web of Science</v>
      </c>
    </row>
    <row r="33" spans="1:72" x14ac:dyDescent="0.25">
      <c r="A33" t="s">
        <v>72</v>
      </c>
      <c r="B33" t="s">
        <v>705</v>
      </c>
      <c r="C33" t="s">
        <v>74</v>
      </c>
      <c r="D33" t="s">
        <v>74</v>
      </c>
      <c r="E33" t="s">
        <v>74</v>
      </c>
      <c r="F33" t="s">
        <v>706</v>
      </c>
      <c r="G33" t="s">
        <v>74</v>
      </c>
      <c r="H33" t="s">
        <v>74</v>
      </c>
      <c r="I33" t="s">
        <v>707</v>
      </c>
      <c r="J33" t="s">
        <v>708</v>
      </c>
      <c r="K33" t="s">
        <v>74</v>
      </c>
      <c r="L33" t="s">
        <v>74</v>
      </c>
      <c r="M33" t="s">
        <v>78</v>
      </c>
      <c r="N33" t="s">
        <v>136</v>
      </c>
      <c r="O33" t="s">
        <v>74</v>
      </c>
      <c r="P33" t="s">
        <v>74</v>
      </c>
      <c r="Q33" t="s">
        <v>74</v>
      </c>
      <c r="R33" t="s">
        <v>74</v>
      </c>
      <c r="S33" t="s">
        <v>74</v>
      </c>
      <c r="T33" t="s">
        <v>709</v>
      </c>
      <c r="U33" t="s">
        <v>74</v>
      </c>
      <c r="V33" t="s">
        <v>710</v>
      </c>
      <c r="W33" t="s">
        <v>711</v>
      </c>
      <c r="X33" t="s">
        <v>712</v>
      </c>
      <c r="Y33" t="s">
        <v>713</v>
      </c>
      <c r="Z33" t="s">
        <v>714</v>
      </c>
      <c r="AA33" t="s">
        <v>74</v>
      </c>
      <c r="AB33" t="s">
        <v>74</v>
      </c>
      <c r="AC33" t="s">
        <v>74</v>
      </c>
      <c r="AD33" t="s">
        <v>74</v>
      </c>
      <c r="AE33" t="s">
        <v>74</v>
      </c>
      <c r="AF33" t="s">
        <v>74</v>
      </c>
      <c r="AG33">
        <v>15</v>
      </c>
      <c r="AH33">
        <v>1</v>
      </c>
      <c r="AI33">
        <v>1</v>
      </c>
      <c r="AJ33">
        <v>1</v>
      </c>
      <c r="AK33">
        <v>5</v>
      </c>
      <c r="AL33" t="s">
        <v>715</v>
      </c>
      <c r="AM33" t="s">
        <v>716</v>
      </c>
      <c r="AN33" t="s">
        <v>717</v>
      </c>
      <c r="AO33" t="s">
        <v>718</v>
      </c>
      <c r="AP33" t="s">
        <v>719</v>
      </c>
      <c r="AQ33" t="s">
        <v>74</v>
      </c>
      <c r="AR33" t="s">
        <v>720</v>
      </c>
      <c r="AS33" t="s">
        <v>721</v>
      </c>
      <c r="AT33" t="s">
        <v>700</v>
      </c>
      <c r="AU33">
        <v>2021</v>
      </c>
      <c r="AV33">
        <v>4</v>
      </c>
      <c r="AW33">
        <v>2</v>
      </c>
      <c r="AX33" t="s">
        <v>74</v>
      </c>
      <c r="AY33" t="s">
        <v>74</v>
      </c>
      <c r="AZ33" t="s">
        <v>74</v>
      </c>
      <c r="BA33" t="s">
        <v>74</v>
      </c>
      <c r="BB33">
        <v>187</v>
      </c>
      <c r="BC33">
        <v>204</v>
      </c>
      <c r="BD33" t="s">
        <v>74</v>
      </c>
      <c r="BE33" t="s">
        <v>74</v>
      </c>
      <c r="BF33" t="s">
        <v>74</v>
      </c>
      <c r="BG33" t="s">
        <v>74</v>
      </c>
      <c r="BH33" t="s">
        <v>74</v>
      </c>
      <c r="BI33">
        <v>18</v>
      </c>
      <c r="BJ33" t="s">
        <v>722</v>
      </c>
      <c r="BK33" t="s">
        <v>100</v>
      </c>
      <c r="BL33" t="s">
        <v>722</v>
      </c>
      <c r="BM33" t="s">
        <v>723</v>
      </c>
      <c r="BN33" t="s">
        <v>74</v>
      </c>
      <c r="BO33" t="s">
        <v>74</v>
      </c>
      <c r="BP33" t="s">
        <v>74</v>
      </c>
      <c r="BQ33" t="s">
        <v>74</v>
      </c>
      <c r="BR33" t="s">
        <v>102</v>
      </c>
      <c r="BS33" t="s">
        <v>724</v>
      </c>
      <c r="BT33" t="str">
        <f>HYPERLINK("https%3A%2F%2Fwww.webofscience.com%2Fwos%2Fwoscc%2Ffull-record%2FWOS:000769648400012","View Full Record in Web of Science")</f>
        <v>View Full Record in Web of Science</v>
      </c>
    </row>
    <row r="34" spans="1:72" x14ac:dyDescent="0.25">
      <c r="A34" t="s">
        <v>72</v>
      </c>
      <c r="B34" t="s">
        <v>725</v>
      </c>
      <c r="C34" t="s">
        <v>74</v>
      </c>
      <c r="D34" t="s">
        <v>74</v>
      </c>
      <c r="E34" t="s">
        <v>74</v>
      </c>
      <c r="F34" t="s">
        <v>726</v>
      </c>
      <c r="G34" t="s">
        <v>74</v>
      </c>
      <c r="H34" t="s">
        <v>74</v>
      </c>
      <c r="I34" t="s">
        <v>727</v>
      </c>
      <c r="J34" t="s">
        <v>728</v>
      </c>
      <c r="K34" t="s">
        <v>74</v>
      </c>
      <c r="L34" t="s">
        <v>74</v>
      </c>
      <c r="M34" t="s">
        <v>78</v>
      </c>
      <c r="N34" t="s">
        <v>136</v>
      </c>
      <c r="O34" t="s">
        <v>74</v>
      </c>
      <c r="P34" t="s">
        <v>74</v>
      </c>
      <c r="Q34" t="s">
        <v>74</v>
      </c>
      <c r="R34" t="s">
        <v>74</v>
      </c>
      <c r="S34" t="s">
        <v>74</v>
      </c>
      <c r="T34" t="s">
        <v>729</v>
      </c>
      <c r="U34" t="s">
        <v>74</v>
      </c>
      <c r="V34" t="s">
        <v>730</v>
      </c>
      <c r="W34" t="s">
        <v>731</v>
      </c>
      <c r="X34" t="s">
        <v>732</v>
      </c>
      <c r="Y34" t="s">
        <v>733</v>
      </c>
      <c r="Z34" t="s">
        <v>734</v>
      </c>
      <c r="AA34" t="s">
        <v>74</v>
      </c>
      <c r="AB34" t="s">
        <v>74</v>
      </c>
      <c r="AC34" t="s">
        <v>74</v>
      </c>
      <c r="AD34" t="s">
        <v>74</v>
      </c>
      <c r="AE34" t="s">
        <v>74</v>
      </c>
      <c r="AF34" t="s">
        <v>74</v>
      </c>
      <c r="AG34">
        <v>18</v>
      </c>
      <c r="AH34">
        <v>0</v>
      </c>
      <c r="AI34">
        <v>0</v>
      </c>
      <c r="AJ34">
        <v>1</v>
      </c>
      <c r="AK34">
        <v>4</v>
      </c>
      <c r="AL34" t="s">
        <v>735</v>
      </c>
      <c r="AM34" t="s">
        <v>736</v>
      </c>
      <c r="AN34" t="s">
        <v>737</v>
      </c>
      <c r="AO34" t="s">
        <v>74</v>
      </c>
      <c r="AP34" t="s">
        <v>738</v>
      </c>
      <c r="AQ34" t="s">
        <v>74</v>
      </c>
      <c r="AR34" t="s">
        <v>739</v>
      </c>
      <c r="AS34" t="s">
        <v>740</v>
      </c>
      <c r="AT34" t="s">
        <v>741</v>
      </c>
      <c r="AU34">
        <v>2021</v>
      </c>
      <c r="AV34">
        <v>41</v>
      </c>
      <c r="AW34">
        <v>7</v>
      </c>
      <c r="AX34" t="s">
        <v>74</v>
      </c>
      <c r="AY34" t="s">
        <v>74</v>
      </c>
      <c r="AZ34" t="s">
        <v>74</v>
      </c>
      <c r="BA34" t="s">
        <v>74</v>
      </c>
      <c r="BB34">
        <v>1</v>
      </c>
      <c r="BC34">
        <v>32</v>
      </c>
      <c r="BD34">
        <v>2</v>
      </c>
      <c r="BE34" t="s">
        <v>74</v>
      </c>
      <c r="BF34" t="s">
        <v>74</v>
      </c>
      <c r="BG34" t="s">
        <v>74</v>
      </c>
      <c r="BH34" t="s">
        <v>74</v>
      </c>
      <c r="BI34">
        <v>33</v>
      </c>
      <c r="BJ34" t="s">
        <v>742</v>
      </c>
      <c r="BK34" t="s">
        <v>100</v>
      </c>
      <c r="BL34" t="s">
        <v>742</v>
      </c>
      <c r="BM34" t="s">
        <v>743</v>
      </c>
      <c r="BN34" t="s">
        <v>74</v>
      </c>
      <c r="BO34" t="s">
        <v>74</v>
      </c>
      <c r="BP34" t="s">
        <v>74</v>
      </c>
      <c r="BQ34" t="s">
        <v>74</v>
      </c>
      <c r="BR34" t="s">
        <v>102</v>
      </c>
      <c r="BS34" t="s">
        <v>744</v>
      </c>
      <c r="BT34" t="str">
        <f>HYPERLINK("https%3A%2F%2Fwww.webofscience.com%2Fwos%2Fwoscc%2Ffull-record%2FWOS:000710413600001","View Full Record in Web of Science")</f>
        <v>View Full Record in Web of Science</v>
      </c>
    </row>
    <row r="35" spans="1:72" x14ac:dyDescent="0.25">
      <c r="A35" t="s">
        <v>72</v>
      </c>
      <c r="B35" t="s">
        <v>745</v>
      </c>
      <c r="C35" t="s">
        <v>74</v>
      </c>
      <c r="D35" t="s">
        <v>74</v>
      </c>
      <c r="E35" t="s">
        <v>74</v>
      </c>
      <c r="F35" t="s">
        <v>746</v>
      </c>
      <c r="G35" t="s">
        <v>74</v>
      </c>
      <c r="H35" t="s">
        <v>74</v>
      </c>
      <c r="I35" t="s">
        <v>747</v>
      </c>
      <c r="J35" t="s">
        <v>320</v>
      </c>
      <c r="K35" t="s">
        <v>74</v>
      </c>
      <c r="L35" t="s">
        <v>74</v>
      </c>
      <c r="M35" t="s">
        <v>78</v>
      </c>
      <c r="N35" t="s">
        <v>136</v>
      </c>
      <c r="O35" t="s">
        <v>74</v>
      </c>
      <c r="P35" t="s">
        <v>74</v>
      </c>
      <c r="Q35" t="s">
        <v>74</v>
      </c>
      <c r="R35" t="s">
        <v>74</v>
      </c>
      <c r="S35" t="s">
        <v>74</v>
      </c>
      <c r="T35" t="s">
        <v>748</v>
      </c>
      <c r="U35" t="s">
        <v>749</v>
      </c>
      <c r="V35" t="s">
        <v>750</v>
      </c>
      <c r="W35" t="s">
        <v>751</v>
      </c>
      <c r="X35" t="s">
        <v>752</v>
      </c>
      <c r="Y35" t="s">
        <v>753</v>
      </c>
      <c r="Z35" t="s">
        <v>754</v>
      </c>
      <c r="AA35" t="s">
        <v>755</v>
      </c>
      <c r="AB35" t="s">
        <v>756</v>
      </c>
      <c r="AC35" t="s">
        <v>74</v>
      </c>
      <c r="AD35" t="s">
        <v>74</v>
      </c>
      <c r="AE35" t="s">
        <v>74</v>
      </c>
      <c r="AF35" t="s">
        <v>74</v>
      </c>
      <c r="AG35">
        <v>67</v>
      </c>
      <c r="AH35">
        <v>8</v>
      </c>
      <c r="AI35">
        <v>9</v>
      </c>
      <c r="AJ35">
        <v>2</v>
      </c>
      <c r="AK35">
        <v>11</v>
      </c>
      <c r="AL35" t="s">
        <v>329</v>
      </c>
      <c r="AM35" t="s">
        <v>330</v>
      </c>
      <c r="AN35" t="s">
        <v>331</v>
      </c>
      <c r="AO35" t="s">
        <v>332</v>
      </c>
      <c r="AP35" t="s">
        <v>333</v>
      </c>
      <c r="AQ35" t="s">
        <v>74</v>
      </c>
      <c r="AR35" t="s">
        <v>334</v>
      </c>
      <c r="AS35" t="s">
        <v>335</v>
      </c>
      <c r="AT35" t="s">
        <v>757</v>
      </c>
      <c r="AU35">
        <v>2021</v>
      </c>
      <c r="AV35">
        <v>13</v>
      </c>
      <c r="AW35">
        <v>2</v>
      </c>
      <c r="AX35" t="s">
        <v>74</v>
      </c>
      <c r="AY35" t="s">
        <v>74</v>
      </c>
      <c r="AZ35" t="s">
        <v>74</v>
      </c>
      <c r="BA35" t="s">
        <v>74</v>
      </c>
      <c r="BB35">
        <v>423</v>
      </c>
      <c r="BC35">
        <v>441</v>
      </c>
      <c r="BD35" t="s">
        <v>74</v>
      </c>
      <c r="BE35" t="s">
        <v>758</v>
      </c>
      <c r="BF35" t="str">
        <f>HYPERLINK("http://dx.doi.org/10.18662/rrem/13.2/429","http://dx.doi.org/10.18662/rrem/13.2/429")</f>
        <v>http://dx.doi.org/10.18662/rrem/13.2/429</v>
      </c>
      <c r="BG35" t="s">
        <v>74</v>
      </c>
      <c r="BH35" t="s">
        <v>74</v>
      </c>
      <c r="BI35">
        <v>19</v>
      </c>
      <c r="BJ35" t="s">
        <v>314</v>
      </c>
      <c r="BK35" t="s">
        <v>100</v>
      </c>
      <c r="BL35" t="s">
        <v>314</v>
      </c>
      <c r="BM35" t="s">
        <v>759</v>
      </c>
      <c r="BN35" t="s">
        <v>74</v>
      </c>
      <c r="BO35" t="s">
        <v>130</v>
      </c>
      <c r="BP35" t="s">
        <v>74</v>
      </c>
      <c r="BQ35" t="s">
        <v>74</v>
      </c>
      <c r="BR35" t="s">
        <v>102</v>
      </c>
      <c r="BS35" t="s">
        <v>760</v>
      </c>
      <c r="BT35" t="str">
        <f>HYPERLINK("https%3A%2F%2Fwww.webofscience.com%2Fwos%2Fwoscc%2Ffull-record%2FWOS:000730484900023","View Full Record in Web of Science")</f>
        <v>View Full Record in Web of Science</v>
      </c>
    </row>
    <row r="36" spans="1:72" x14ac:dyDescent="0.25">
      <c r="A36" t="s">
        <v>72</v>
      </c>
      <c r="B36" t="s">
        <v>761</v>
      </c>
      <c r="C36" t="s">
        <v>74</v>
      </c>
      <c r="D36" t="s">
        <v>74</v>
      </c>
      <c r="E36" t="s">
        <v>74</v>
      </c>
      <c r="F36" t="s">
        <v>762</v>
      </c>
      <c r="G36" t="s">
        <v>74</v>
      </c>
      <c r="H36" t="s">
        <v>74</v>
      </c>
      <c r="I36" t="s">
        <v>763</v>
      </c>
      <c r="J36" t="s">
        <v>320</v>
      </c>
      <c r="K36" t="s">
        <v>74</v>
      </c>
      <c r="L36" t="s">
        <v>74</v>
      </c>
      <c r="M36" t="s">
        <v>78</v>
      </c>
      <c r="N36" t="s">
        <v>136</v>
      </c>
      <c r="O36" t="s">
        <v>74</v>
      </c>
      <c r="P36" t="s">
        <v>74</v>
      </c>
      <c r="Q36" t="s">
        <v>74</v>
      </c>
      <c r="R36" t="s">
        <v>74</v>
      </c>
      <c r="S36" t="s">
        <v>74</v>
      </c>
      <c r="T36" t="s">
        <v>764</v>
      </c>
      <c r="U36" t="s">
        <v>765</v>
      </c>
      <c r="V36" t="s">
        <v>766</v>
      </c>
      <c r="W36" t="s">
        <v>767</v>
      </c>
      <c r="X36" t="s">
        <v>768</v>
      </c>
      <c r="Y36" t="s">
        <v>769</v>
      </c>
      <c r="Z36" t="s">
        <v>770</v>
      </c>
      <c r="AA36" t="s">
        <v>74</v>
      </c>
      <c r="AB36" t="s">
        <v>74</v>
      </c>
      <c r="AC36" t="s">
        <v>74</v>
      </c>
      <c r="AD36" t="s">
        <v>74</v>
      </c>
      <c r="AE36" t="s">
        <v>74</v>
      </c>
      <c r="AF36" t="s">
        <v>74</v>
      </c>
      <c r="AG36">
        <v>26</v>
      </c>
      <c r="AH36">
        <v>0</v>
      </c>
      <c r="AI36">
        <v>0</v>
      </c>
      <c r="AJ36">
        <v>0</v>
      </c>
      <c r="AK36">
        <v>1</v>
      </c>
      <c r="AL36" t="s">
        <v>329</v>
      </c>
      <c r="AM36" t="s">
        <v>330</v>
      </c>
      <c r="AN36" t="s">
        <v>331</v>
      </c>
      <c r="AO36" t="s">
        <v>332</v>
      </c>
      <c r="AP36" t="s">
        <v>333</v>
      </c>
      <c r="AQ36" t="s">
        <v>74</v>
      </c>
      <c r="AR36" t="s">
        <v>334</v>
      </c>
      <c r="AS36" t="s">
        <v>335</v>
      </c>
      <c r="AT36" t="s">
        <v>757</v>
      </c>
      <c r="AU36">
        <v>2021</v>
      </c>
      <c r="AV36">
        <v>13</v>
      </c>
      <c r="AW36">
        <v>3</v>
      </c>
      <c r="AX36" t="s">
        <v>74</v>
      </c>
      <c r="AY36" t="s">
        <v>74</v>
      </c>
      <c r="AZ36" t="s">
        <v>74</v>
      </c>
      <c r="BA36" t="s">
        <v>74</v>
      </c>
      <c r="BB36">
        <v>189</v>
      </c>
      <c r="BC36">
        <v>210</v>
      </c>
      <c r="BD36" t="s">
        <v>74</v>
      </c>
      <c r="BE36" t="s">
        <v>771</v>
      </c>
      <c r="BF36" t="str">
        <f>HYPERLINK("http://dx.doi.org/10.18662/rrem/13.3/447","http://dx.doi.org/10.18662/rrem/13.3/447")</f>
        <v>http://dx.doi.org/10.18662/rrem/13.3/447</v>
      </c>
      <c r="BG36" t="s">
        <v>74</v>
      </c>
      <c r="BH36" t="s">
        <v>74</v>
      </c>
      <c r="BI36">
        <v>22</v>
      </c>
      <c r="BJ36" t="s">
        <v>314</v>
      </c>
      <c r="BK36" t="s">
        <v>100</v>
      </c>
      <c r="BL36" t="s">
        <v>314</v>
      </c>
      <c r="BM36" t="s">
        <v>772</v>
      </c>
      <c r="BN36" t="s">
        <v>74</v>
      </c>
      <c r="BO36" t="s">
        <v>130</v>
      </c>
      <c r="BP36" t="s">
        <v>74</v>
      </c>
      <c r="BQ36" t="s">
        <v>74</v>
      </c>
      <c r="BR36" t="s">
        <v>102</v>
      </c>
      <c r="BS36" t="s">
        <v>773</v>
      </c>
      <c r="BT36" t="str">
        <f>HYPERLINK("https%3A%2F%2Fwww.webofscience.com%2Fwos%2Fwoscc%2Ffull-record%2FWOS:000731782300011","View Full Record in Web of Science")</f>
        <v>View Full Record in Web of Science</v>
      </c>
    </row>
    <row r="37" spans="1:72" x14ac:dyDescent="0.25">
      <c r="A37" t="s">
        <v>72</v>
      </c>
      <c r="B37" t="s">
        <v>774</v>
      </c>
      <c r="C37" t="s">
        <v>74</v>
      </c>
      <c r="D37" t="s">
        <v>74</v>
      </c>
      <c r="E37" t="s">
        <v>74</v>
      </c>
      <c r="F37" t="s">
        <v>775</v>
      </c>
      <c r="G37" t="s">
        <v>74</v>
      </c>
      <c r="H37" t="s">
        <v>74</v>
      </c>
      <c r="I37" t="s">
        <v>776</v>
      </c>
      <c r="J37" t="s">
        <v>320</v>
      </c>
      <c r="K37" t="s">
        <v>74</v>
      </c>
      <c r="L37" t="s">
        <v>74</v>
      </c>
      <c r="M37" t="s">
        <v>78</v>
      </c>
      <c r="N37" t="s">
        <v>136</v>
      </c>
      <c r="O37" t="s">
        <v>74</v>
      </c>
      <c r="P37" t="s">
        <v>74</v>
      </c>
      <c r="Q37" t="s">
        <v>74</v>
      </c>
      <c r="R37" t="s">
        <v>74</v>
      </c>
      <c r="S37" t="s">
        <v>74</v>
      </c>
      <c r="T37" t="s">
        <v>777</v>
      </c>
      <c r="U37" t="s">
        <v>749</v>
      </c>
      <c r="V37" t="s">
        <v>778</v>
      </c>
      <c r="W37" t="s">
        <v>779</v>
      </c>
      <c r="X37" t="s">
        <v>780</v>
      </c>
      <c r="Y37" t="s">
        <v>781</v>
      </c>
      <c r="Z37" t="s">
        <v>782</v>
      </c>
      <c r="AA37" t="s">
        <v>74</v>
      </c>
      <c r="AB37" t="s">
        <v>74</v>
      </c>
      <c r="AC37" t="s">
        <v>74</v>
      </c>
      <c r="AD37" t="s">
        <v>74</v>
      </c>
      <c r="AE37" t="s">
        <v>74</v>
      </c>
      <c r="AF37" t="s">
        <v>74</v>
      </c>
      <c r="AG37">
        <v>33</v>
      </c>
      <c r="AH37">
        <v>0</v>
      </c>
      <c r="AI37">
        <v>0</v>
      </c>
      <c r="AJ37">
        <v>3</v>
      </c>
      <c r="AK37">
        <v>14</v>
      </c>
      <c r="AL37" t="s">
        <v>329</v>
      </c>
      <c r="AM37" t="s">
        <v>330</v>
      </c>
      <c r="AN37" t="s">
        <v>331</v>
      </c>
      <c r="AO37" t="s">
        <v>332</v>
      </c>
      <c r="AP37" t="s">
        <v>333</v>
      </c>
      <c r="AQ37" t="s">
        <v>74</v>
      </c>
      <c r="AR37" t="s">
        <v>334</v>
      </c>
      <c r="AS37" t="s">
        <v>335</v>
      </c>
      <c r="AT37" t="s">
        <v>757</v>
      </c>
      <c r="AU37">
        <v>2021</v>
      </c>
      <c r="AV37">
        <v>13</v>
      </c>
      <c r="AW37">
        <v>2</v>
      </c>
      <c r="AX37" t="s">
        <v>74</v>
      </c>
      <c r="AY37" t="s">
        <v>74</v>
      </c>
      <c r="AZ37" t="s">
        <v>74</v>
      </c>
      <c r="BA37" t="s">
        <v>74</v>
      </c>
      <c r="BB37">
        <v>185</v>
      </c>
      <c r="BC37">
        <v>205</v>
      </c>
      <c r="BD37" t="s">
        <v>74</v>
      </c>
      <c r="BE37" t="s">
        <v>783</v>
      </c>
      <c r="BF37" t="str">
        <f>HYPERLINK("http://dx.doi.org/10.18662/rrem/13.2/417","http://dx.doi.org/10.18662/rrem/13.2/417")</f>
        <v>http://dx.doi.org/10.18662/rrem/13.2/417</v>
      </c>
      <c r="BG37" t="s">
        <v>74</v>
      </c>
      <c r="BH37" t="s">
        <v>74</v>
      </c>
      <c r="BI37">
        <v>21</v>
      </c>
      <c r="BJ37" t="s">
        <v>314</v>
      </c>
      <c r="BK37" t="s">
        <v>100</v>
      </c>
      <c r="BL37" t="s">
        <v>314</v>
      </c>
      <c r="BM37" t="s">
        <v>759</v>
      </c>
      <c r="BN37" t="s">
        <v>74</v>
      </c>
      <c r="BO37" t="s">
        <v>130</v>
      </c>
      <c r="BP37" t="s">
        <v>74</v>
      </c>
      <c r="BQ37" t="s">
        <v>74</v>
      </c>
      <c r="BR37" t="s">
        <v>102</v>
      </c>
      <c r="BS37" t="s">
        <v>784</v>
      </c>
      <c r="BT37" t="str">
        <f>HYPERLINK("https%3A%2F%2Fwww.webofscience.com%2Fwos%2Fwoscc%2Ffull-record%2FWOS:000730484900011","View Full Record in Web of Science")</f>
        <v>View Full Record in Web of Science</v>
      </c>
    </row>
    <row r="38" spans="1:72" x14ac:dyDescent="0.25">
      <c r="A38" t="s">
        <v>72</v>
      </c>
      <c r="B38" t="s">
        <v>785</v>
      </c>
      <c r="C38" t="s">
        <v>74</v>
      </c>
      <c r="D38" t="s">
        <v>74</v>
      </c>
      <c r="E38" t="s">
        <v>74</v>
      </c>
      <c r="F38" t="s">
        <v>786</v>
      </c>
      <c r="G38" t="s">
        <v>74</v>
      </c>
      <c r="H38" t="s">
        <v>74</v>
      </c>
      <c r="I38" t="s">
        <v>787</v>
      </c>
      <c r="J38" t="s">
        <v>434</v>
      </c>
      <c r="K38" t="s">
        <v>74</v>
      </c>
      <c r="L38" t="s">
        <v>74</v>
      </c>
      <c r="M38" t="s">
        <v>78</v>
      </c>
      <c r="N38" t="s">
        <v>136</v>
      </c>
      <c r="O38" t="s">
        <v>74</v>
      </c>
      <c r="P38" t="s">
        <v>74</v>
      </c>
      <c r="Q38" t="s">
        <v>74</v>
      </c>
      <c r="R38" t="s">
        <v>74</v>
      </c>
      <c r="S38" t="s">
        <v>74</v>
      </c>
      <c r="T38" t="s">
        <v>788</v>
      </c>
      <c r="U38" t="s">
        <v>74</v>
      </c>
      <c r="V38" t="s">
        <v>789</v>
      </c>
      <c r="W38" t="s">
        <v>790</v>
      </c>
      <c r="X38" t="s">
        <v>791</v>
      </c>
      <c r="Y38" t="s">
        <v>792</v>
      </c>
      <c r="Z38" t="s">
        <v>74</v>
      </c>
      <c r="AA38" t="s">
        <v>793</v>
      </c>
      <c r="AB38" t="s">
        <v>794</v>
      </c>
      <c r="AC38" t="s">
        <v>74</v>
      </c>
      <c r="AD38" t="s">
        <v>74</v>
      </c>
      <c r="AE38" t="s">
        <v>74</v>
      </c>
      <c r="AF38" t="s">
        <v>74</v>
      </c>
      <c r="AG38">
        <v>23</v>
      </c>
      <c r="AH38">
        <v>1</v>
      </c>
      <c r="AI38">
        <v>1</v>
      </c>
      <c r="AJ38">
        <v>0</v>
      </c>
      <c r="AK38">
        <v>3</v>
      </c>
      <c r="AL38" t="s">
        <v>442</v>
      </c>
      <c r="AM38" t="s">
        <v>443</v>
      </c>
      <c r="AN38" t="s">
        <v>444</v>
      </c>
      <c r="AO38" t="s">
        <v>74</v>
      </c>
      <c r="AP38" t="s">
        <v>445</v>
      </c>
      <c r="AQ38" t="s">
        <v>74</v>
      </c>
      <c r="AR38" t="s">
        <v>446</v>
      </c>
      <c r="AS38" t="s">
        <v>447</v>
      </c>
      <c r="AT38" t="s">
        <v>795</v>
      </c>
      <c r="AU38">
        <v>2021</v>
      </c>
      <c r="AV38">
        <v>10</v>
      </c>
      <c r="AW38">
        <v>41</v>
      </c>
      <c r="AX38" t="s">
        <v>74</v>
      </c>
      <c r="AY38" t="s">
        <v>74</v>
      </c>
      <c r="AZ38" t="s">
        <v>74</v>
      </c>
      <c r="BA38" t="s">
        <v>74</v>
      </c>
      <c r="BB38">
        <v>106</v>
      </c>
      <c r="BC38">
        <v>113</v>
      </c>
      <c r="BD38" t="s">
        <v>74</v>
      </c>
      <c r="BE38" t="s">
        <v>796</v>
      </c>
      <c r="BF38" t="str">
        <f>HYPERLINK("http://dx.doi.org/10.34069/AI/2021.41.05.10","http://dx.doi.org/10.34069/AI/2021.41.05.10")</f>
        <v>http://dx.doi.org/10.34069/AI/2021.41.05.10</v>
      </c>
      <c r="BG38" t="s">
        <v>74</v>
      </c>
      <c r="BH38" t="s">
        <v>74</v>
      </c>
      <c r="BI38">
        <v>8</v>
      </c>
      <c r="BJ38" t="s">
        <v>201</v>
      </c>
      <c r="BK38" t="s">
        <v>100</v>
      </c>
      <c r="BL38" t="s">
        <v>202</v>
      </c>
      <c r="BM38" t="s">
        <v>797</v>
      </c>
      <c r="BN38" t="s">
        <v>74</v>
      </c>
      <c r="BO38" t="s">
        <v>626</v>
      </c>
      <c r="BP38" t="s">
        <v>74</v>
      </c>
      <c r="BQ38" t="s">
        <v>74</v>
      </c>
      <c r="BR38" t="s">
        <v>102</v>
      </c>
      <c r="BS38" t="s">
        <v>798</v>
      </c>
      <c r="BT38" t="str">
        <f>HYPERLINK("https%3A%2F%2Fwww.webofscience.com%2Fwos%2Fwoscc%2Ffull-record%2FWOS:000668599500011","View Full Record in Web of Science")</f>
        <v>View Full Record in Web of Science</v>
      </c>
    </row>
    <row r="39" spans="1:72" x14ac:dyDescent="0.25">
      <c r="A39" t="s">
        <v>72</v>
      </c>
      <c r="B39" t="s">
        <v>799</v>
      </c>
      <c r="C39" t="s">
        <v>74</v>
      </c>
      <c r="D39" t="s">
        <v>74</v>
      </c>
      <c r="E39" t="s">
        <v>74</v>
      </c>
      <c r="F39" t="s">
        <v>800</v>
      </c>
      <c r="G39" t="s">
        <v>74</v>
      </c>
      <c r="H39" t="s">
        <v>74</v>
      </c>
      <c r="I39" t="s">
        <v>801</v>
      </c>
      <c r="J39" t="s">
        <v>434</v>
      </c>
      <c r="K39" t="s">
        <v>74</v>
      </c>
      <c r="L39" t="s">
        <v>74</v>
      </c>
      <c r="M39" t="s">
        <v>78</v>
      </c>
      <c r="N39" t="s">
        <v>136</v>
      </c>
      <c r="O39" t="s">
        <v>74</v>
      </c>
      <c r="P39" t="s">
        <v>74</v>
      </c>
      <c r="Q39" t="s">
        <v>74</v>
      </c>
      <c r="R39" t="s">
        <v>74</v>
      </c>
      <c r="S39" t="s">
        <v>74</v>
      </c>
      <c r="T39" t="s">
        <v>802</v>
      </c>
      <c r="U39" t="s">
        <v>74</v>
      </c>
      <c r="V39" t="s">
        <v>803</v>
      </c>
      <c r="W39" t="s">
        <v>804</v>
      </c>
      <c r="X39" t="s">
        <v>805</v>
      </c>
      <c r="Y39" t="s">
        <v>806</v>
      </c>
      <c r="Z39" t="s">
        <v>74</v>
      </c>
      <c r="AA39" t="s">
        <v>807</v>
      </c>
      <c r="AB39" t="s">
        <v>808</v>
      </c>
      <c r="AC39" t="s">
        <v>74</v>
      </c>
      <c r="AD39" t="s">
        <v>74</v>
      </c>
      <c r="AE39" t="s">
        <v>74</v>
      </c>
      <c r="AF39" t="s">
        <v>74</v>
      </c>
      <c r="AG39">
        <v>22</v>
      </c>
      <c r="AH39">
        <v>2</v>
      </c>
      <c r="AI39">
        <v>2</v>
      </c>
      <c r="AJ39">
        <v>0</v>
      </c>
      <c r="AK39">
        <v>2</v>
      </c>
      <c r="AL39" t="s">
        <v>809</v>
      </c>
      <c r="AM39" t="s">
        <v>810</v>
      </c>
      <c r="AN39" t="s">
        <v>811</v>
      </c>
      <c r="AO39" t="s">
        <v>74</v>
      </c>
      <c r="AP39" t="s">
        <v>445</v>
      </c>
      <c r="AQ39" t="s">
        <v>74</v>
      </c>
      <c r="AR39" t="s">
        <v>446</v>
      </c>
      <c r="AS39" t="s">
        <v>447</v>
      </c>
      <c r="AT39" t="s">
        <v>812</v>
      </c>
      <c r="AU39">
        <v>2021</v>
      </c>
      <c r="AV39">
        <v>10</v>
      </c>
      <c r="AW39">
        <v>38</v>
      </c>
      <c r="AX39" t="s">
        <v>74</v>
      </c>
      <c r="AY39" t="s">
        <v>74</v>
      </c>
      <c r="AZ39" t="s">
        <v>74</v>
      </c>
      <c r="BA39" t="s">
        <v>74</v>
      </c>
      <c r="BB39">
        <v>234</v>
      </c>
      <c r="BC39">
        <v>244</v>
      </c>
      <c r="BD39" t="s">
        <v>74</v>
      </c>
      <c r="BE39" t="s">
        <v>813</v>
      </c>
      <c r="BF39" t="str">
        <f>HYPERLINK("http://dx.doi.org/10.34069/AI/2021.38.02.23","http://dx.doi.org/10.34069/AI/2021.38.02.23")</f>
        <v>http://dx.doi.org/10.34069/AI/2021.38.02.23</v>
      </c>
      <c r="BG39" t="s">
        <v>74</v>
      </c>
      <c r="BH39" t="s">
        <v>74</v>
      </c>
      <c r="BI39">
        <v>11</v>
      </c>
      <c r="BJ39" t="s">
        <v>201</v>
      </c>
      <c r="BK39" t="s">
        <v>100</v>
      </c>
      <c r="BL39" t="s">
        <v>202</v>
      </c>
      <c r="BM39" t="s">
        <v>814</v>
      </c>
      <c r="BN39" t="s">
        <v>74</v>
      </c>
      <c r="BO39" t="s">
        <v>157</v>
      </c>
      <c r="BP39" t="s">
        <v>74</v>
      </c>
      <c r="BQ39" t="s">
        <v>74</v>
      </c>
      <c r="BR39" t="s">
        <v>102</v>
      </c>
      <c r="BS39" t="s">
        <v>815</v>
      </c>
      <c r="BT39" t="str">
        <f>HYPERLINK("https%3A%2F%2Fwww.webofscience.com%2Fwos%2Fwoscc%2Ffull-record%2FWOS:000640143100023","View Full Record in Web of Science")</f>
        <v>View Full Record in Web of Science</v>
      </c>
    </row>
    <row r="40" spans="1:72" x14ac:dyDescent="0.25">
      <c r="A40" t="s">
        <v>72</v>
      </c>
      <c r="B40" t="s">
        <v>816</v>
      </c>
      <c r="C40" t="s">
        <v>74</v>
      </c>
      <c r="D40" t="s">
        <v>74</v>
      </c>
      <c r="E40" t="s">
        <v>74</v>
      </c>
      <c r="F40" t="s">
        <v>817</v>
      </c>
      <c r="G40" t="s">
        <v>74</v>
      </c>
      <c r="H40" t="s">
        <v>74</v>
      </c>
      <c r="I40" t="s">
        <v>818</v>
      </c>
      <c r="J40" t="s">
        <v>819</v>
      </c>
      <c r="K40" t="s">
        <v>74</v>
      </c>
      <c r="L40" t="s">
        <v>74</v>
      </c>
      <c r="M40" t="s">
        <v>78</v>
      </c>
      <c r="N40" t="s">
        <v>136</v>
      </c>
      <c r="O40" t="s">
        <v>74</v>
      </c>
      <c r="P40" t="s">
        <v>74</v>
      </c>
      <c r="Q40" t="s">
        <v>74</v>
      </c>
      <c r="R40" t="s">
        <v>74</v>
      </c>
      <c r="S40" t="s">
        <v>74</v>
      </c>
      <c r="T40" t="s">
        <v>820</v>
      </c>
      <c r="U40" t="s">
        <v>821</v>
      </c>
      <c r="V40" t="s">
        <v>822</v>
      </c>
      <c r="W40" t="s">
        <v>823</v>
      </c>
      <c r="X40" t="s">
        <v>824</v>
      </c>
      <c r="Y40" t="s">
        <v>825</v>
      </c>
      <c r="Z40" t="s">
        <v>826</v>
      </c>
      <c r="AA40" t="s">
        <v>827</v>
      </c>
      <c r="AB40" t="s">
        <v>828</v>
      </c>
      <c r="AC40" t="s">
        <v>74</v>
      </c>
      <c r="AD40" t="s">
        <v>74</v>
      </c>
      <c r="AE40" t="s">
        <v>74</v>
      </c>
      <c r="AF40" t="s">
        <v>74</v>
      </c>
      <c r="AG40">
        <v>21</v>
      </c>
      <c r="AH40">
        <v>0</v>
      </c>
      <c r="AI40">
        <v>0</v>
      </c>
      <c r="AJ40">
        <v>1</v>
      </c>
      <c r="AK40">
        <v>2</v>
      </c>
      <c r="AL40" t="s">
        <v>829</v>
      </c>
      <c r="AM40" t="s">
        <v>830</v>
      </c>
      <c r="AN40" t="s">
        <v>831</v>
      </c>
      <c r="AO40" t="s">
        <v>832</v>
      </c>
      <c r="AP40" t="s">
        <v>74</v>
      </c>
      <c r="AQ40" t="s">
        <v>74</v>
      </c>
      <c r="AR40" t="s">
        <v>833</v>
      </c>
      <c r="AS40" t="s">
        <v>834</v>
      </c>
      <c r="AT40" t="s">
        <v>812</v>
      </c>
      <c r="AU40">
        <v>2021</v>
      </c>
      <c r="AV40">
        <v>8</v>
      </c>
      <c r="AW40">
        <v>1</v>
      </c>
      <c r="AX40" t="s">
        <v>74</v>
      </c>
      <c r="AY40" t="s">
        <v>74</v>
      </c>
      <c r="AZ40" t="s">
        <v>74</v>
      </c>
      <c r="BA40" t="s">
        <v>74</v>
      </c>
      <c r="BB40">
        <v>85</v>
      </c>
      <c r="BC40">
        <v>101</v>
      </c>
      <c r="BD40" t="s">
        <v>74</v>
      </c>
      <c r="BE40" t="s">
        <v>835</v>
      </c>
      <c r="BF40" t="str">
        <f>HYPERLINK("http://dx.doi.org/10.4995/muse.2021.14962","http://dx.doi.org/10.4995/muse.2021.14962")</f>
        <v>http://dx.doi.org/10.4995/muse.2021.14962</v>
      </c>
      <c r="BG40" t="s">
        <v>74</v>
      </c>
      <c r="BH40" t="s">
        <v>74</v>
      </c>
      <c r="BI40">
        <v>17</v>
      </c>
      <c r="BJ40" t="s">
        <v>314</v>
      </c>
      <c r="BK40" t="s">
        <v>100</v>
      </c>
      <c r="BL40" t="s">
        <v>314</v>
      </c>
      <c r="BM40" t="s">
        <v>836</v>
      </c>
      <c r="BN40" t="s">
        <v>74</v>
      </c>
      <c r="BO40" t="s">
        <v>837</v>
      </c>
      <c r="BP40" t="s">
        <v>74</v>
      </c>
      <c r="BQ40" t="s">
        <v>74</v>
      </c>
      <c r="BR40" t="s">
        <v>102</v>
      </c>
      <c r="BS40" t="s">
        <v>838</v>
      </c>
      <c r="BT40" t="str">
        <f>HYPERLINK("https%3A%2F%2Fwww.webofscience.com%2Fwos%2Fwoscc%2Ffull-record%2FWOS:000637199200006","View Full Record in Web of Science")</f>
        <v>View Full Record in Web of Science</v>
      </c>
    </row>
    <row r="41" spans="1:72" x14ac:dyDescent="0.25">
      <c r="A41" t="s">
        <v>72</v>
      </c>
      <c r="B41" t="s">
        <v>839</v>
      </c>
      <c r="C41" t="s">
        <v>74</v>
      </c>
      <c r="D41" t="s">
        <v>74</v>
      </c>
      <c r="E41" t="s">
        <v>74</v>
      </c>
      <c r="F41" t="s">
        <v>840</v>
      </c>
      <c r="G41" t="s">
        <v>74</v>
      </c>
      <c r="H41" t="s">
        <v>74</v>
      </c>
      <c r="I41" t="s">
        <v>841</v>
      </c>
      <c r="J41" t="s">
        <v>320</v>
      </c>
      <c r="K41" t="s">
        <v>74</v>
      </c>
      <c r="L41" t="s">
        <v>74</v>
      </c>
      <c r="M41" t="s">
        <v>78</v>
      </c>
      <c r="N41" t="s">
        <v>136</v>
      </c>
      <c r="O41" t="s">
        <v>74</v>
      </c>
      <c r="P41" t="s">
        <v>74</v>
      </c>
      <c r="Q41" t="s">
        <v>74</v>
      </c>
      <c r="R41" t="s">
        <v>74</v>
      </c>
      <c r="S41" t="s">
        <v>74</v>
      </c>
      <c r="T41" t="s">
        <v>842</v>
      </c>
      <c r="U41" t="s">
        <v>843</v>
      </c>
      <c r="V41" t="s">
        <v>844</v>
      </c>
      <c r="W41" t="s">
        <v>845</v>
      </c>
      <c r="X41" t="s">
        <v>846</v>
      </c>
      <c r="Y41" t="s">
        <v>847</v>
      </c>
      <c r="Z41" t="s">
        <v>848</v>
      </c>
      <c r="AA41" t="s">
        <v>849</v>
      </c>
      <c r="AB41" t="s">
        <v>850</v>
      </c>
      <c r="AC41" t="s">
        <v>74</v>
      </c>
      <c r="AD41" t="s">
        <v>74</v>
      </c>
      <c r="AE41" t="s">
        <v>74</v>
      </c>
      <c r="AF41" t="s">
        <v>74</v>
      </c>
      <c r="AG41">
        <v>21</v>
      </c>
      <c r="AH41">
        <v>0</v>
      </c>
      <c r="AI41">
        <v>0</v>
      </c>
      <c r="AJ41">
        <v>0</v>
      </c>
      <c r="AK41">
        <v>4</v>
      </c>
      <c r="AL41" t="s">
        <v>329</v>
      </c>
      <c r="AM41" t="s">
        <v>330</v>
      </c>
      <c r="AN41" t="s">
        <v>331</v>
      </c>
      <c r="AO41" t="s">
        <v>332</v>
      </c>
      <c r="AP41" t="s">
        <v>333</v>
      </c>
      <c r="AQ41" t="s">
        <v>74</v>
      </c>
      <c r="AR41" t="s">
        <v>334</v>
      </c>
      <c r="AS41" t="s">
        <v>335</v>
      </c>
      <c r="AT41" t="s">
        <v>425</v>
      </c>
      <c r="AU41">
        <v>2021</v>
      </c>
      <c r="AV41">
        <v>13</v>
      </c>
      <c r="AW41">
        <v>1</v>
      </c>
      <c r="AX41" t="s">
        <v>74</v>
      </c>
      <c r="AY41" t="s">
        <v>74</v>
      </c>
      <c r="AZ41" t="s">
        <v>74</v>
      </c>
      <c r="BA41" t="s">
        <v>74</v>
      </c>
      <c r="BB41">
        <v>349</v>
      </c>
      <c r="BC41">
        <v>372</v>
      </c>
      <c r="BD41" t="s">
        <v>74</v>
      </c>
      <c r="BE41" t="s">
        <v>851</v>
      </c>
      <c r="BF41" t="str">
        <f>HYPERLINK("http://dx.doi.org/10.18662/rrem/13.1/376","http://dx.doi.org/10.18662/rrem/13.1/376")</f>
        <v>http://dx.doi.org/10.18662/rrem/13.1/376</v>
      </c>
      <c r="BG41" t="s">
        <v>74</v>
      </c>
      <c r="BH41" t="s">
        <v>74</v>
      </c>
      <c r="BI41">
        <v>24</v>
      </c>
      <c r="BJ41" t="s">
        <v>314</v>
      </c>
      <c r="BK41" t="s">
        <v>100</v>
      </c>
      <c r="BL41" t="s">
        <v>314</v>
      </c>
      <c r="BM41" t="s">
        <v>852</v>
      </c>
      <c r="BN41" t="s">
        <v>74</v>
      </c>
      <c r="BO41" t="s">
        <v>853</v>
      </c>
      <c r="BP41" t="s">
        <v>74</v>
      </c>
      <c r="BQ41" t="s">
        <v>74</v>
      </c>
      <c r="BR41" t="s">
        <v>102</v>
      </c>
      <c r="BS41" t="s">
        <v>854</v>
      </c>
      <c r="BT41" t="str">
        <f>HYPERLINK("https%3A%2F%2Fwww.webofscience.com%2Fwos%2Fwoscc%2Ffull-record%2FWOS:000721610100019","View Full Record in Web of Science")</f>
        <v>View Full Record in Web of Science</v>
      </c>
    </row>
    <row r="42" spans="1:72" x14ac:dyDescent="0.25">
      <c r="A42" t="s">
        <v>72</v>
      </c>
      <c r="B42" t="s">
        <v>855</v>
      </c>
      <c r="C42" t="s">
        <v>74</v>
      </c>
      <c r="D42" t="s">
        <v>74</v>
      </c>
      <c r="E42" t="s">
        <v>74</v>
      </c>
      <c r="F42" t="s">
        <v>856</v>
      </c>
      <c r="G42" t="s">
        <v>74</v>
      </c>
      <c r="H42" t="s">
        <v>74</v>
      </c>
      <c r="I42" t="s">
        <v>857</v>
      </c>
      <c r="J42" t="s">
        <v>254</v>
      </c>
      <c r="K42" t="s">
        <v>74</v>
      </c>
      <c r="L42" t="s">
        <v>74</v>
      </c>
      <c r="M42" t="s">
        <v>255</v>
      </c>
      <c r="N42" t="s">
        <v>136</v>
      </c>
      <c r="O42" t="s">
        <v>74</v>
      </c>
      <c r="P42" t="s">
        <v>74</v>
      </c>
      <c r="Q42" t="s">
        <v>74</v>
      </c>
      <c r="R42" t="s">
        <v>74</v>
      </c>
      <c r="S42" t="s">
        <v>74</v>
      </c>
      <c r="T42" t="s">
        <v>858</v>
      </c>
      <c r="U42" t="s">
        <v>74</v>
      </c>
      <c r="V42" t="s">
        <v>859</v>
      </c>
      <c r="W42" t="s">
        <v>860</v>
      </c>
      <c r="X42" t="s">
        <v>861</v>
      </c>
      <c r="Y42" t="s">
        <v>862</v>
      </c>
      <c r="Z42" t="s">
        <v>863</v>
      </c>
      <c r="AA42" t="s">
        <v>74</v>
      </c>
      <c r="AB42" t="s">
        <v>864</v>
      </c>
      <c r="AC42" t="s">
        <v>74</v>
      </c>
      <c r="AD42" t="s">
        <v>74</v>
      </c>
      <c r="AE42" t="s">
        <v>74</v>
      </c>
      <c r="AF42" t="s">
        <v>74</v>
      </c>
      <c r="AG42">
        <v>8</v>
      </c>
      <c r="AH42">
        <v>4</v>
      </c>
      <c r="AI42">
        <v>4</v>
      </c>
      <c r="AJ42">
        <v>0</v>
      </c>
      <c r="AK42">
        <v>1</v>
      </c>
      <c r="AL42" t="s">
        <v>264</v>
      </c>
      <c r="AM42" t="s">
        <v>219</v>
      </c>
      <c r="AN42" t="s">
        <v>265</v>
      </c>
      <c r="AO42" t="s">
        <v>266</v>
      </c>
      <c r="AP42" t="s">
        <v>267</v>
      </c>
      <c r="AQ42" t="s">
        <v>74</v>
      </c>
      <c r="AR42" t="s">
        <v>268</v>
      </c>
      <c r="AS42" t="s">
        <v>269</v>
      </c>
      <c r="AT42" t="s">
        <v>74</v>
      </c>
      <c r="AU42">
        <v>2021</v>
      </c>
      <c r="AV42" t="s">
        <v>74</v>
      </c>
      <c r="AW42">
        <v>3</v>
      </c>
      <c r="AX42" t="s">
        <v>74</v>
      </c>
      <c r="AY42" t="s">
        <v>74</v>
      </c>
      <c r="AZ42" t="s">
        <v>74</v>
      </c>
      <c r="BA42" t="s">
        <v>74</v>
      </c>
      <c r="BB42">
        <v>114</v>
      </c>
      <c r="BC42">
        <v>125</v>
      </c>
      <c r="BD42" t="s">
        <v>74</v>
      </c>
      <c r="BE42" t="s">
        <v>865</v>
      </c>
      <c r="BF42" t="str">
        <f>HYPERLINK("http://dx.doi.org/10.15407/uhj2021.03.114","http://dx.doi.org/10.15407/uhj2021.03.114")</f>
        <v>http://dx.doi.org/10.15407/uhj2021.03.114</v>
      </c>
      <c r="BG42" t="s">
        <v>74</v>
      </c>
      <c r="BH42" t="s">
        <v>74</v>
      </c>
      <c r="BI42">
        <v>12</v>
      </c>
      <c r="BJ42" t="s">
        <v>248</v>
      </c>
      <c r="BK42" t="s">
        <v>100</v>
      </c>
      <c r="BL42" t="s">
        <v>248</v>
      </c>
      <c r="BM42" t="s">
        <v>866</v>
      </c>
      <c r="BN42" t="s">
        <v>74</v>
      </c>
      <c r="BO42" t="s">
        <v>130</v>
      </c>
      <c r="BP42" t="s">
        <v>74</v>
      </c>
      <c r="BQ42" t="s">
        <v>74</v>
      </c>
      <c r="BR42" t="s">
        <v>102</v>
      </c>
      <c r="BS42" t="s">
        <v>867</v>
      </c>
      <c r="BT42" t="str">
        <f>HYPERLINK("https%3A%2F%2Fwww.webofscience.com%2Fwos%2Fwoscc%2Ffull-record%2FWOS:000752285700009","View Full Record in Web of Science")</f>
        <v>View Full Record in Web of Science</v>
      </c>
    </row>
    <row r="43" spans="1:72" x14ac:dyDescent="0.25">
      <c r="A43" t="s">
        <v>72</v>
      </c>
      <c r="B43" t="s">
        <v>868</v>
      </c>
      <c r="C43" t="s">
        <v>74</v>
      </c>
      <c r="D43" t="s">
        <v>74</v>
      </c>
      <c r="E43" t="s">
        <v>74</v>
      </c>
      <c r="F43" t="s">
        <v>869</v>
      </c>
      <c r="G43" t="s">
        <v>74</v>
      </c>
      <c r="H43" t="s">
        <v>74</v>
      </c>
      <c r="I43" t="s">
        <v>870</v>
      </c>
      <c r="J43" t="s">
        <v>871</v>
      </c>
      <c r="K43" t="s">
        <v>74</v>
      </c>
      <c r="L43" t="s">
        <v>74</v>
      </c>
      <c r="M43" t="s">
        <v>78</v>
      </c>
      <c r="N43" t="s">
        <v>136</v>
      </c>
      <c r="O43" t="s">
        <v>74</v>
      </c>
      <c r="P43" t="s">
        <v>74</v>
      </c>
      <c r="Q43" t="s">
        <v>74</v>
      </c>
      <c r="R43" t="s">
        <v>74</v>
      </c>
      <c r="S43" t="s">
        <v>74</v>
      </c>
      <c r="T43" t="s">
        <v>872</v>
      </c>
      <c r="U43" t="s">
        <v>873</v>
      </c>
      <c r="V43" t="s">
        <v>874</v>
      </c>
      <c r="W43" t="s">
        <v>875</v>
      </c>
      <c r="X43" t="s">
        <v>876</v>
      </c>
      <c r="Y43" t="s">
        <v>877</v>
      </c>
      <c r="Z43" t="s">
        <v>878</v>
      </c>
      <c r="AA43" t="s">
        <v>879</v>
      </c>
      <c r="AB43" t="s">
        <v>880</v>
      </c>
      <c r="AC43" t="s">
        <v>74</v>
      </c>
      <c r="AD43" t="s">
        <v>74</v>
      </c>
      <c r="AE43" t="s">
        <v>74</v>
      </c>
      <c r="AF43" t="s">
        <v>74</v>
      </c>
      <c r="AG43">
        <v>27</v>
      </c>
      <c r="AH43">
        <v>0</v>
      </c>
      <c r="AI43">
        <v>0</v>
      </c>
      <c r="AJ43">
        <v>0</v>
      </c>
      <c r="AK43">
        <v>2</v>
      </c>
      <c r="AL43" t="s">
        <v>881</v>
      </c>
      <c r="AM43" t="s">
        <v>882</v>
      </c>
      <c r="AN43" t="s">
        <v>883</v>
      </c>
      <c r="AO43" t="s">
        <v>884</v>
      </c>
      <c r="AP43" t="s">
        <v>885</v>
      </c>
      <c r="AQ43" t="s">
        <v>74</v>
      </c>
      <c r="AR43" t="s">
        <v>886</v>
      </c>
      <c r="AS43" t="s">
        <v>887</v>
      </c>
      <c r="AT43" t="s">
        <v>74</v>
      </c>
      <c r="AU43">
        <v>2021</v>
      </c>
      <c r="AV43">
        <v>11</v>
      </c>
      <c r="AW43">
        <v>1</v>
      </c>
      <c r="AX43" t="s">
        <v>74</v>
      </c>
      <c r="AY43" t="s">
        <v>74</v>
      </c>
      <c r="AZ43" t="s">
        <v>74</v>
      </c>
      <c r="BA43" t="s">
        <v>74</v>
      </c>
      <c r="BB43">
        <v>135</v>
      </c>
      <c r="BC43">
        <v>143</v>
      </c>
      <c r="BD43" t="s">
        <v>74</v>
      </c>
      <c r="BE43" t="s">
        <v>888</v>
      </c>
      <c r="BF43" t="str">
        <f>HYPERLINK("http://dx.doi.org/10.51865/JESP.2021.1.12","http://dx.doi.org/10.51865/JESP.2021.1.12")</f>
        <v>http://dx.doi.org/10.51865/JESP.2021.1.12</v>
      </c>
      <c r="BG43" t="s">
        <v>74</v>
      </c>
      <c r="BH43" t="s">
        <v>74</v>
      </c>
      <c r="BI43">
        <v>9</v>
      </c>
      <c r="BJ43" t="s">
        <v>314</v>
      </c>
      <c r="BK43" t="s">
        <v>100</v>
      </c>
      <c r="BL43" t="s">
        <v>314</v>
      </c>
      <c r="BM43" t="s">
        <v>889</v>
      </c>
      <c r="BN43" t="s">
        <v>74</v>
      </c>
      <c r="BO43" t="s">
        <v>74</v>
      </c>
      <c r="BP43" t="s">
        <v>74</v>
      </c>
      <c r="BQ43" t="s">
        <v>74</v>
      </c>
      <c r="BR43" t="s">
        <v>102</v>
      </c>
      <c r="BS43" t="s">
        <v>890</v>
      </c>
      <c r="BT43" t="str">
        <f>HYPERLINK("https%3A%2F%2Fwww.webofscience.com%2Fwos%2Fwoscc%2Ffull-record%2FWOS:000715764100012","View Full Record in Web of Science")</f>
        <v>View Full Record in Web of Science</v>
      </c>
    </row>
    <row r="44" spans="1:72" x14ac:dyDescent="0.25">
      <c r="A44" t="s">
        <v>72</v>
      </c>
      <c r="B44" t="s">
        <v>891</v>
      </c>
      <c r="C44" t="s">
        <v>74</v>
      </c>
      <c r="D44" t="s">
        <v>74</v>
      </c>
      <c r="E44" t="s">
        <v>74</v>
      </c>
      <c r="F44" t="s">
        <v>892</v>
      </c>
      <c r="G44" t="s">
        <v>74</v>
      </c>
      <c r="H44" t="s">
        <v>74</v>
      </c>
      <c r="I44" t="s">
        <v>893</v>
      </c>
      <c r="J44" t="s">
        <v>370</v>
      </c>
      <c r="K44" t="s">
        <v>74</v>
      </c>
      <c r="L44" t="s">
        <v>74</v>
      </c>
      <c r="M44" t="s">
        <v>78</v>
      </c>
      <c r="N44" t="s">
        <v>136</v>
      </c>
      <c r="O44" t="s">
        <v>74</v>
      </c>
      <c r="P44" t="s">
        <v>74</v>
      </c>
      <c r="Q44" t="s">
        <v>74</v>
      </c>
      <c r="R44" t="s">
        <v>74</v>
      </c>
      <c r="S44" t="s">
        <v>74</v>
      </c>
      <c r="T44" t="s">
        <v>894</v>
      </c>
      <c r="U44" t="s">
        <v>895</v>
      </c>
      <c r="V44" t="s">
        <v>896</v>
      </c>
      <c r="W44" t="s">
        <v>897</v>
      </c>
      <c r="X44" t="s">
        <v>898</v>
      </c>
      <c r="Y44" t="s">
        <v>899</v>
      </c>
      <c r="Z44" t="s">
        <v>900</v>
      </c>
      <c r="AA44" t="s">
        <v>901</v>
      </c>
      <c r="AB44" t="s">
        <v>902</v>
      </c>
      <c r="AC44" t="s">
        <v>74</v>
      </c>
      <c r="AD44" t="s">
        <v>74</v>
      </c>
      <c r="AE44" t="s">
        <v>74</v>
      </c>
      <c r="AF44" t="s">
        <v>74</v>
      </c>
      <c r="AG44">
        <v>11</v>
      </c>
      <c r="AH44">
        <v>2</v>
      </c>
      <c r="AI44">
        <v>2</v>
      </c>
      <c r="AJ44">
        <v>0</v>
      </c>
      <c r="AK44">
        <v>5</v>
      </c>
      <c r="AL44" t="s">
        <v>378</v>
      </c>
      <c r="AM44" t="s">
        <v>379</v>
      </c>
      <c r="AN44" t="s">
        <v>380</v>
      </c>
      <c r="AO44" t="s">
        <v>381</v>
      </c>
      <c r="AP44" t="s">
        <v>382</v>
      </c>
      <c r="AQ44" t="s">
        <v>74</v>
      </c>
      <c r="AR44" t="s">
        <v>383</v>
      </c>
      <c r="AS44" t="s">
        <v>384</v>
      </c>
      <c r="AT44" t="s">
        <v>612</v>
      </c>
      <c r="AU44">
        <v>2021</v>
      </c>
      <c r="AV44">
        <v>39</v>
      </c>
      <c r="AW44">
        <v>68</v>
      </c>
      <c r="AX44" t="s">
        <v>74</v>
      </c>
      <c r="AY44" t="s">
        <v>74</v>
      </c>
      <c r="AZ44" t="s">
        <v>74</v>
      </c>
      <c r="BA44" t="s">
        <v>74</v>
      </c>
      <c r="BB44">
        <v>167</v>
      </c>
      <c r="BC44">
        <v>185</v>
      </c>
      <c r="BD44" t="s">
        <v>74</v>
      </c>
      <c r="BE44" t="s">
        <v>903</v>
      </c>
      <c r="BF44" t="str">
        <f>HYPERLINK("http://dx.doi.org/10.46398/cuestpol.3968.09","http://dx.doi.org/10.46398/cuestpol.3968.09")</f>
        <v>http://dx.doi.org/10.46398/cuestpol.3968.09</v>
      </c>
      <c r="BG44" t="s">
        <v>74</v>
      </c>
      <c r="BH44" t="s">
        <v>74</v>
      </c>
      <c r="BI44">
        <v>19</v>
      </c>
      <c r="BJ44" t="s">
        <v>387</v>
      </c>
      <c r="BK44" t="s">
        <v>100</v>
      </c>
      <c r="BL44" t="s">
        <v>388</v>
      </c>
      <c r="BM44" t="s">
        <v>904</v>
      </c>
      <c r="BN44" t="s">
        <v>74</v>
      </c>
      <c r="BO44" t="s">
        <v>157</v>
      </c>
      <c r="BP44" t="s">
        <v>74</v>
      </c>
      <c r="BQ44" t="s">
        <v>74</v>
      </c>
      <c r="BR44" t="s">
        <v>102</v>
      </c>
      <c r="BS44" t="s">
        <v>905</v>
      </c>
      <c r="BT44" t="str">
        <f>HYPERLINK("https%3A%2F%2Fwww.webofscience.com%2Fwos%2Fwoscc%2Ffull-record%2FWOS:000627320500010","View Full Record in Web of Science")</f>
        <v>View Full Record in Web of Science</v>
      </c>
    </row>
    <row r="45" spans="1:72" x14ac:dyDescent="0.25">
      <c r="A45" t="s">
        <v>72</v>
      </c>
      <c r="B45" t="s">
        <v>906</v>
      </c>
      <c r="C45" t="s">
        <v>74</v>
      </c>
      <c r="D45" t="s">
        <v>74</v>
      </c>
      <c r="E45" t="s">
        <v>74</v>
      </c>
      <c r="F45" t="s">
        <v>907</v>
      </c>
      <c r="G45" t="s">
        <v>74</v>
      </c>
      <c r="H45" t="s">
        <v>74</v>
      </c>
      <c r="I45" t="s">
        <v>908</v>
      </c>
      <c r="J45" t="s">
        <v>909</v>
      </c>
      <c r="K45" t="s">
        <v>74</v>
      </c>
      <c r="L45" t="s">
        <v>74</v>
      </c>
      <c r="M45" t="s">
        <v>78</v>
      </c>
      <c r="N45" t="s">
        <v>136</v>
      </c>
      <c r="O45" t="s">
        <v>74</v>
      </c>
      <c r="P45" t="s">
        <v>74</v>
      </c>
      <c r="Q45" t="s">
        <v>74</v>
      </c>
      <c r="R45" t="s">
        <v>74</v>
      </c>
      <c r="S45" t="s">
        <v>74</v>
      </c>
      <c r="T45" t="s">
        <v>910</v>
      </c>
      <c r="U45" t="s">
        <v>911</v>
      </c>
      <c r="V45" t="s">
        <v>912</v>
      </c>
      <c r="W45" t="s">
        <v>913</v>
      </c>
      <c r="X45" t="s">
        <v>914</v>
      </c>
      <c r="Y45" t="s">
        <v>915</v>
      </c>
      <c r="Z45" t="s">
        <v>74</v>
      </c>
      <c r="AA45" t="s">
        <v>916</v>
      </c>
      <c r="AB45" t="s">
        <v>917</v>
      </c>
      <c r="AC45" t="s">
        <v>918</v>
      </c>
      <c r="AD45" t="s">
        <v>918</v>
      </c>
      <c r="AE45" t="s">
        <v>919</v>
      </c>
      <c r="AF45" t="s">
        <v>74</v>
      </c>
      <c r="AG45">
        <v>23</v>
      </c>
      <c r="AH45">
        <v>0</v>
      </c>
      <c r="AI45">
        <v>0</v>
      </c>
      <c r="AJ45">
        <v>1</v>
      </c>
      <c r="AK45">
        <v>1</v>
      </c>
      <c r="AL45" t="s">
        <v>920</v>
      </c>
      <c r="AM45" t="s">
        <v>921</v>
      </c>
      <c r="AN45" t="s">
        <v>922</v>
      </c>
      <c r="AO45" t="s">
        <v>923</v>
      </c>
      <c r="AP45" t="s">
        <v>924</v>
      </c>
      <c r="AQ45" t="s">
        <v>74</v>
      </c>
      <c r="AR45" t="s">
        <v>925</v>
      </c>
      <c r="AS45" t="s">
        <v>926</v>
      </c>
      <c r="AT45" t="s">
        <v>74</v>
      </c>
      <c r="AU45">
        <v>2021</v>
      </c>
      <c r="AV45">
        <v>10</v>
      </c>
      <c r="AW45">
        <v>3</v>
      </c>
      <c r="AX45" t="s">
        <v>74</v>
      </c>
      <c r="AY45" t="s">
        <v>74</v>
      </c>
      <c r="AZ45" t="s">
        <v>74</v>
      </c>
      <c r="BA45" t="s">
        <v>74</v>
      </c>
      <c r="BB45">
        <v>262</v>
      </c>
      <c r="BC45">
        <v>272</v>
      </c>
      <c r="BD45" t="s">
        <v>74</v>
      </c>
      <c r="BE45" t="s">
        <v>927</v>
      </c>
      <c r="BF45" t="str">
        <f>HYPERLINK("http://dx.doi.org/10.14207/ejsd.2021.v10n3p262","http://dx.doi.org/10.14207/ejsd.2021.v10n3p262")</f>
        <v>http://dx.doi.org/10.14207/ejsd.2021.v10n3p262</v>
      </c>
      <c r="BG45" t="s">
        <v>74</v>
      </c>
      <c r="BH45" t="s">
        <v>74</v>
      </c>
      <c r="BI45">
        <v>11</v>
      </c>
      <c r="BJ45" t="s">
        <v>928</v>
      </c>
      <c r="BK45" t="s">
        <v>100</v>
      </c>
      <c r="BL45" t="s">
        <v>929</v>
      </c>
      <c r="BM45" t="s">
        <v>930</v>
      </c>
      <c r="BN45" t="s">
        <v>74</v>
      </c>
      <c r="BO45" t="s">
        <v>157</v>
      </c>
      <c r="BP45" t="s">
        <v>74</v>
      </c>
      <c r="BQ45" t="s">
        <v>74</v>
      </c>
      <c r="BR45" t="s">
        <v>102</v>
      </c>
      <c r="BS45" t="s">
        <v>931</v>
      </c>
      <c r="BT45" t="str">
        <f>HYPERLINK("https%3A%2F%2Fwww.webofscience.com%2Fwos%2Fwoscc%2Ffull-record%2FWOS:000720844500020","View Full Record in Web of Science")</f>
        <v>View Full Record in Web of Science</v>
      </c>
    </row>
    <row r="46" spans="1:72" x14ac:dyDescent="0.25">
      <c r="A46" t="s">
        <v>72</v>
      </c>
      <c r="B46" t="s">
        <v>932</v>
      </c>
      <c r="C46" t="s">
        <v>74</v>
      </c>
      <c r="D46" t="s">
        <v>74</v>
      </c>
      <c r="E46" t="s">
        <v>74</v>
      </c>
      <c r="F46" t="s">
        <v>933</v>
      </c>
      <c r="G46" t="s">
        <v>74</v>
      </c>
      <c r="H46" t="s">
        <v>74</v>
      </c>
      <c r="I46" t="s">
        <v>934</v>
      </c>
      <c r="J46" t="s">
        <v>254</v>
      </c>
      <c r="K46" t="s">
        <v>74</v>
      </c>
      <c r="L46" t="s">
        <v>74</v>
      </c>
      <c r="M46" t="s">
        <v>255</v>
      </c>
      <c r="N46" t="s">
        <v>136</v>
      </c>
      <c r="O46" t="s">
        <v>74</v>
      </c>
      <c r="P46" t="s">
        <v>74</v>
      </c>
      <c r="Q46" t="s">
        <v>74</v>
      </c>
      <c r="R46" t="s">
        <v>74</v>
      </c>
      <c r="S46" t="s">
        <v>74</v>
      </c>
      <c r="T46" t="s">
        <v>935</v>
      </c>
      <c r="U46" t="s">
        <v>74</v>
      </c>
      <c r="V46" t="s">
        <v>936</v>
      </c>
      <c r="W46" t="s">
        <v>937</v>
      </c>
      <c r="X46" t="s">
        <v>938</v>
      </c>
      <c r="Y46" t="s">
        <v>939</v>
      </c>
      <c r="Z46" t="s">
        <v>940</v>
      </c>
      <c r="AA46" t="s">
        <v>941</v>
      </c>
      <c r="AB46" t="s">
        <v>942</v>
      </c>
      <c r="AC46" t="s">
        <v>74</v>
      </c>
      <c r="AD46" t="s">
        <v>74</v>
      </c>
      <c r="AE46" t="s">
        <v>74</v>
      </c>
      <c r="AF46" t="s">
        <v>74</v>
      </c>
      <c r="AG46">
        <v>14</v>
      </c>
      <c r="AH46">
        <v>0</v>
      </c>
      <c r="AI46">
        <v>0</v>
      </c>
      <c r="AJ46">
        <v>1</v>
      </c>
      <c r="AK46">
        <v>4</v>
      </c>
      <c r="AL46" t="s">
        <v>943</v>
      </c>
      <c r="AM46" t="s">
        <v>219</v>
      </c>
      <c r="AN46" t="s">
        <v>265</v>
      </c>
      <c r="AO46" t="s">
        <v>266</v>
      </c>
      <c r="AP46" t="s">
        <v>267</v>
      </c>
      <c r="AQ46" t="s">
        <v>74</v>
      </c>
      <c r="AR46" t="s">
        <v>268</v>
      </c>
      <c r="AS46" t="s">
        <v>269</v>
      </c>
      <c r="AT46" t="s">
        <v>74</v>
      </c>
      <c r="AU46">
        <v>2021</v>
      </c>
      <c r="AV46" t="s">
        <v>74</v>
      </c>
      <c r="AW46">
        <v>2</v>
      </c>
      <c r="AX46" t="s">
        <v>74</v>
      </c>
      <c r="AY46" t="s">
        <v>74</v>
      </c>
      <c r="AZ46" t="s">
        <v>74</v>
      </c>
      <c r="BA46" t="s">
        <v>74</v>
      </c>
      <c r="BB46">
        <v>93</v>
      </c>
      <c r="BC46">
        <v>111</v>
      </c>
      <c r="BD46" t="s">
        <v>74</v>
      </c>
      <c r="BE46" t="s">
        <v>74</v>
      </c>
      <c r="BF46" t="s">
        <v>74</v>
      </c>
      <c r="BG46" t="s">
        <v>74</v>
      </c>
      <c r="BH46" t="s">
        <v>74</v>
      </c>
      <c r="BI46">
        <v>19</v>
      </c>
      <c r="BJ46" t="s">
        <v>248</v>
      </c>
      <c r="BK46" t="s">
        <v>100</v>
      </c>
      <c r="BL46" t="s">
        <v>248</v>
      </c>
      <c r="BM46" t="s">
        <v>944</v>
      </c>
      <c r="BN46" t="s">
        <v>74</v>
      </c>
      <c r="BO46" t="s">
        <v>74</v>
      </c>
      <c r="BP46" t="s">
        <v>74</v>
      </c>
      <c r="BQ46" t="s">
        <v>74</v>
      </c>
      <c r="BR46" t="s">
        <v>102</v>
      </c>
      <c r="BS46" t="s">
        <v>945</v>
      </c>
      <c r="BT46" t="str">
        <f>HYPERLINK("https%3A%2F%2Fwww.webofscience.com%2Fwos%2Fwoscc%2Ffull-record%2FWOS:000665045800007","View Full Record in Web of Science")</f>
        <v>View Full Record in Web of Science</v>
      </c>
    </row>
    <row r="47" spans="1:72" x14ac:dyDescent="0.25">
      <c r="A47" t="s">
        <v>72</v>
      </c>
      <c r="B47" t="s">
        <v>946</v>
      </c>
      <c r="C47" t="s">
        <v>74</v>
      </c>
      <c r="D47" t="s">
        <v>74</v>
      </c>
      <c r="E47" t="s">
        <v>74</v>
      </c>
      <c r="F47" t="s">
        <v>947</v>
      </c>
      <c r="G47" t="s">
        <v>74</v>
      </c>
      <c r="H47" t="s">
        <v>74</v>
      </c>
      <c r="I47" t="s">
        <v>948</v>
      </c>
      <c r="J47" t="s">
        <v>949</v>
      </c>
      <c r="K47" t="s">
        <v>74</v>
      </c>
      <c r="L47" t="s">
        <v>74</v>
      </c>
      <c r="M47" t="s">
        <v>78</v>
      </c>
      <c r="N47" t="s">
        <v>136</v>
      </c>
      <c r="O47" t="s">
        <v>74</v>
      </c>
      <c r="P47" t="s">
        <v>74</v>
      </c>
      <c r="Q47" t="s">
        <v>74</v>
      </c>
      <c r="R47" t="s">
        <v>74</v>
      </c>
      <c r="S47" t="s">
        <v>74</v>
      </c>
      <c r="T47" t="s">
        <v>950</v>
      </c>
      <c r="U47" t="s">
        <v>951</v>
      </c>
      <c r="V47" t="s">
        <v>952</v>
      </c>
      <c r="W47" t="s">
        <v>953</v>
      </c>
      <c r="X47" t="s">
        <v>954</v>
      </c>
      <c r="Y47" t="s">
        <v>955</v>
      </c>
      <c r="Z47" t="s">
        <v>956</v>
      </c>
      <c r="AA47" t="s">
        <v>957</v>
      </c>
      <c r="AB47" t="s">
        <v>958</v>
      </c>
      <c r="AC47" t="s">
        <v>74</v>
      </c>
      <c r="AD47" t="s">
        <v>74</v>
      </c>
      <c r="AE47" t="s">
        <v>74</v>
      </c>
      <c r="AF47" t="s">
        <v>74</v>
      </c>
      <c r="AG47">
        <v>14</v>
      </c>
      <c r="AH47">
        <v>9</v>
      </c>
      <c r="AI47">
        <v>9</v>
      </c>
      <c r="AJ47">
        <v>4</v>
      </c>
      <c r="AK47">
        <v>12</v>
      </c>
      <c r="AL47" t="s">
        <v>959</v>
      </c>
      <c r="AM47" t="s">
        <v>960</v>
      </c>
      <c r="AN47" t="s">
        <v>961</v>
      </c>
      <c r="AO47" t="s">
        <v>962</v>
      </c>
      <c r="AP47" t="s">
        <v>74</v>
      </c>
      <c r="AQ47" t="s">
        <v>74</v>
      </c>
      <c r="AR47" t="s">
        <v>963</v>
      </c>
      <c r="AS47" t="s">
        <v>964</v>
      </c>
      <c r="AT47" t="s">
        <v>74</v>
      </c>
      <c r="AU47">
        <v>2021</v>
      </c>
      <c r="AV47">
        <v>12</v>
      </c>
      <c r="AW47">
        <v>3</v>
      </c>
      <c r="AX47" t="s">
        <v>74</v>
      </c>
      <c r="AY47" t="s">
        <v>74</v>
      </c>
      <c r="AZ47" t="s">
        <v>74</v>
      </c>
      <c r="BA47" t="s">
        <v>74</v>
      </c>
      <c r="BB47">
        <v>146</v>
      </c>
      <c r="BC47">
        <v>154</v>
      </c>
      <c r="BD47" t="s">
        <v>74</v>
      </c>
      <c r="BE47" t="s">
        <v>965</v>
      </c>
      <c r="BF47" t="str">
        <f>HYPERLINK("http://dx.doi.org/10.47750/jett.2021.12.03.014","http://dx.doi.org/10.47750/jett.2021.12.03.014")</f>
        <v>http://dx.doi.org/10.47750/jett.2021.12.03.014</v>
      </c>
      <c r="BG47" t="s">
        <v>74</v>
      </c>
      <c r="BH47" t="s">
        <v>74</v>
      </c>
      <c r="BI47">
        <v>9</v>
      </c>
      <c r="BJ47" t="s">
        <v>314</v>
      </c>
      <c r="BK47" t="s">
        <v>100</v>
      </c>
      <c r="BL47" t="s">
        <v>314</v>
      </c>
      <c r="BM47" t="s">
        <v>966</v>
      </c>
      <c r="BN47" t="s">
        <v>74</v>
      </c>
      <c r="BO47" t="s">
        <v>74</v>
      </c>
      <c r="BP47" t="s">
        <v>74</v>
      </c>
      <c r="BQ47" t="s">
        <v>74</v>
      </c>
      <c r="BR47" t="s">
        <v>102</v>
      </c>
      <c r="BS47" t="s">
        <v>967</v>
      </c>
      <c r="BT47" t="str">
        <f>HYPERLINK("https%3A%2F%2Fwww.webofscience.com%2Fwos%2Fwoscc%2Ffull-record%2FWOS:000707657700001","View Full Record in Web of Science")</f>
        <v>View Full Record in Web of Science</v>
      </c>
    </row>
    <row r="48" spans="1:72" x14ac:dyDescent="0.25">
      <c r="A48" t="s">
        <v>72</v>
      </c>
      <c r="B48" t="s">
        <v>968</v>
      </c>
      <c r="C48" t="s">
        <v>74</v>
      </c>
      <c r="D48" t="s">
        <v>74</v>
      </c>
      <c r="E48" t="s">
        <v>74</v>
      </c>
      <c r="F48" t="s">
        <v>969</v>
      </c>
      <c r="G48" t="s">
        <v>74</v>
      </c>
      <c r="H48" t="s">
        <v>74</v>
      </c>
      <c r="I48" t="s">
        <v>970</v>
      </c>
      <c r="J48" t="s">
        <v>971</v>
      </c>
      <c r="K48" t="s">
        <v>74</v>
      </c>
      <c r="L48" t="s">
        <v>74</v>
      </c>
      <c r="M48" t="s">
        <v>78</v>
      </c>
      <c r="N48" t="s">
        <v>136</v>
      </c>
      <c r="O48" t="s">
        <v>74</v>
      </c>
      <c r="P48" t="s">
        <v>74</v>
      </c>
      <c r="Q48" t="s">
        <v>74</v>
      </c>
      <c r="R48" t="s">
        <v>74</v>
      </c>
      <c r="S48" t="s">
        <v>74</v>
      </c>
      <c r="T48" t="s">
        <v>972</v>
      </c>
      <c r="U48" t="s">
        <v>74</v>
      </c>
      <c r="V48" t="s">
        <v>973</v>
      </c>
      <c r="W48" t="s">
        <v>974</v>
      </c>
      <c r="X48" t="s">
        <v>975</v>
      </c>
      <c r="Y48" t="s">
        <v>976</v>
      </c>
      <c r="Z48" t="s">
        <v>86</v>
      </c>
      <c r="AA48" t="s">
        <v>977</v>
      </c>
      <c r="AB48" t="s">
        <v>978</v>
      </c>
      <c r="AC48" t="s">
        <v>74</v>
      </c>
      <c r="AD48" t="s">
        <v>74</v>
      </c>
      <c r="AE48" t="s">
        <v>74</v>
      </c>
      <c r="AF48" t="s">
        <v>74</v>
      </c>
      <c r="AG48">
        <v>32</v>
      </c>
      <c r="AH48">
        <v>1</v>
      </c>
      <c r="AI48">
        <v>1</v>
      </c>
      <c r="AJ48">
        <v>0</v>
      </c>
      <c r="AK48">
        <v>8</v>
      </c>
      <c r="AL48" t="s">
        <v>979</v>
      </c>
      <c r="AM48" t="s">
        <v>980</v>
      </c>
      <c r="AN48" t="s">
        <v>981</v>
      </c>
      <c r="AO48" t="s">
        <v>982</v>
      </c>
      <c r="AP48" t="s">
        <v>74</v>
      </c>
      <c r="AQ48" t="s">
        <v>74</v>
      </c>
      <c r="AR48" t="s">
        <v>983</v>
      </c>
      <c r="AS48" t="s">
        <v>984</v>
      </c>
      <c r="AT48" t="s">
        <v>74</v>
      </c>
      <c r="AU48">
        <v>2021</v>
      </c>
      <c r="AV48">
        <v>9</v>
      </c>
      <c r="AW48">
        <v>1</v>
      </c>
      <c r="AX48" t="s">
        <v>74</v>
      </c>
      <c r="AY48" t="s">
        <v>74</v>
      </c>
      <c r="AZ48" t="s">
        <v>74</v>
      </c>
      <c r="BA48" t="s">
        <v>74</v>
      </c>
      <c r="BB48">
        <v>24</v>
      </c>
      <c r="BC48">
        <v>32</v>
      </c>
      <c r="BD48" t="s">
        <v>74</v>
      </c>
      <c r="BE48" t="s">
        <v>985</v>
      </c>
      <c r="BF48" t="str">
        <f>HYPERLINK("http://dx.doi.org/10.16926/par.2021.09.04","http://dx.doi.org/10.16926/par.2021.09.04")</f>
        <v>http://dx.doi.org/10.16926/par.2021.09.04</v>
      </c>
      <c r="BG48" t="s">
        <v>74</v>
      </c>
      <c r="BH48" t="s">
        <v>74</v>
      </c>
      <c r="BI48">
        <v>9</v>
      </c>
      <c r="BJ48" t="s">
        <v>99</v>
      </c>
      <c r="BK48" t="s">
        <v>100</v>
      </c>
      <c r="BL48" t="s">
        <v>99</v>
      </c>
      <c r="BM48" t="s">
        <v>986</v>
      </c>
      <c r="BN48" t="s">
        <v>74</v>
      </c>
      <c r="BO48" t="s">
        <v>157</v>
      </c>
      <c r="BP48" t="s">
        <v>74</v>
      </c>
      <c r="BQ48" t="s">
        <v>74</v>
      </c>
      <c r="BR48" t="s">
        <v>102</v>
      </c>
      <c r="BS48" t="s">
        <v>987</v>
      </c>
      <c r="BT48" t="str">
        <f>HYPERLINK("https%3A%2F%2Fwww.webofscience.com%2Fwos%2Fwoscc%2Ffull-record%2FWOS:000635012500004","View Full Record in Web of Science")</f>
        <v>View Full Record in Web of Science</v>
      </c>
    </row>
    <row r="49" spans="1:72" x14ac:dyDescent="0.25">
      <c r="A49" t="s">
        <v>72</v>
      </c>
      <c r="B49" t="s">
        <v>988</v>
      </c>
      <c r="C49" t="s">
        <v>74</v>
      </c>
      <c r="D49" t="s">
        <v>74</v>
      </c>
      <c r="E49" t="s">
        <v>74</v>
      </c>
      <c r="F49" t="s">
        <v>989</v>
      </c>
      <c r="G49" t="s">
        <v>74</v>
      </c>
      <c r="H49" t="s">
        <v>74</v>
      </c>
      <c r="I49" t="s">
        <v>990</v>
      </c>
      <c r="J49" t="s">
        <v>991</v>
      </c>
      <c r="K49" t="s">
        <v>74</v>
      </c>
      <c r="L49" t="s">
        <v>74</v>
      </c>
      <c r="M49" t="s">
        <v>255</v>
      </c>
      <c r="N49" t="s">
        <v>136</v>
      </c>
      <c r="O49" t="s">
        <v>74</v>
      </c>
      <c r="P49" t="s">
        <v>74</v>
      </c>
      <c r="Q49" t="s">
        <v>74</v>
      </c>
      <c r="R49" t="s">
        <v>74</v>
      </c>
      <c r="S49" t="s">
        <v>74</v>
      </c>
      <c r="T49" t="s">
        <v>992</v>
      </c>
      <c r="U49" t="s">
        <v>74</v>
      </c>
      <c r="V49" t="s">
        <v>993</v>
      </c>
      <c r="W49" t="s">
        <v>994</v>
      </c>
      <c r="X49" t="s">
        <v>995</v>
      </c>
      <c r="Y49" t="s">
        <v>996</v>
      </c>
      <c r="Z49" t="s">
        <v>997</v>
      </c>
      <c r="AA49" t="s">
        <v>998</v>
      </c>
      <c r="AB49" t="s">
        <v>999</v>
      </c>
      <c r="AC49" t="s">
        <v>74</v>
      </c>
      <c r="AD49" t="s">
        <v>74</v>
      </c>
      <c r="AE49" t="s">
        <v>74</v>
      </c>
      <c r="AF49" t="s">
        <v>74</v>
      </c>
      <c r="AG49">
        <v>16</v>
      </c>
      <c r="AH49">
        <v>2</v>
      </c>
      <c r="AI49">
        <v>2</v>
      </c>
      <c r="AJ49">
        <v>0</v>
      </c>
      <c r="AK49">
        <v>8</v>
      </c>
      <c r="AL49" t="s">
        <v>1000</v>
      </c>
      <c r="AM49" t="s">
        <v>219</v>
      </c>
      <c r="AN49" t="s">
        <v>1001</v>
      </c>
      <c r="AO49" t="s">
        <v>1002</v>
      </c>
      <c r="AP49" t="s">
        <v>74</v>
      </c>
      <c r="AQ49" t="s">
        <v>74</v>
      </c>
      <c r="AR49" t="s">
        <v>1003</v>
      </c>
      <c r="AS49" t="s">
        <v>1004</v>
      </c>
      <c r="AT49" t="s">
        <v>74</v>
      </c>
      <c r="AU49">
        <v>2021</v>
      </c>
      <c r="AV49">
        <v>85</v>
      </c>
      <c r="AW49">
        <v>5</v>
      </c>
      <c r="AX49" t="s">
        <v>74</v>
      </c>
      <c r="AY49" t="s">
        <v>74</v>
      </c>
      <c r="AZ49" t="s">
        <v>74</v>
      </c>
      <c r="BA49" t="s">
        <v>74</v>
      </c>
      <c r="BB49">
        <v>130</v>
      </c>
      <c r="BC49">
        <v>146</v>
      </c>
      <c r="BD49" t="s">
        <v>74</v>
      </c>
      <c r="BE49" t="s">
        <v>1005</v>
      </c>
      <c r="BF49" t="str">
        <f>HYPERLINK("http://dx.doi.org/10.33407/itlt.v85i5.3826","http://dx.doi.org/10.33407/itlt.v85i5.3826")</f>
        <v>http://dx.doi.org/10.33407/itlt.v85i5.3826</v>
      </c>
      <c r="BG49" t="s">
        <v>74</v>
      </c>
      <c r="BH49" t="s">
        <v>74</v>
      </c>
      <c r="BI49">
        <v>17</v>
      </c>
      <c r="BJ49" t="s">
        <v>314</v>
      </c>
      <c r="BK49" t="s">
        <v>100</v>
      </c>
      <c r="BL49" t="s">
        <v>314</v>
      </c>
      <c r="BM49" t="s">
        <v>1006</v>
      </c>
      <c r="BN49" t="s">
        <v>74</v>
      </c>
      <c r="BO49" t="s">
        <v>157</v>
      </c>
      <c r="BP49" t="s">
        <v>74</v>
      </c>
      <c r="BQ49" t="s">
        <v>74</v>
      </c>
      <c r="BR49" t="s">
        <v>102</v>
      </c>
      <c r="BS49" t="s">
        <v>1007</v>
      </c>
      <c r="BT49" t="str">
        <f>HYPERLINK("https%3A%2F%2Fwww.webofscience.com%2Fwos%2Fwoscc%2Ffull-record%2FWOS:000723917100009","View Full Record in Web of Science")</f>
        <v>View Full Record in Web of Science</v>
      </c>
    </row>
    <row r="50" spans="1:72" x14ac:dyDescent="0.25">
      <c r="A50" t="s">
        <v>72</v>
      </c>
      <c r="B50" t="s">
        <v>1008</v>
      </c>
      <c r="C50" t="s">
        <v>74</v>
      </c>
      <c r="D50" t="s">
        <v>74</v>
      </c>
      <c r="E50" t="s">
        <v>74</v>
      </c>
      <c r="F50" t="s">
        <v>1009</v>
      </c>
      <c r="G50" t="s">
        <v>74</v>
      </c>
      <c r="H50" t="s">
        <v>74</v>
      </c>
      <c r="I50" t="s">
        <v>1010</v>
      </c>
      <c r="J50" t="s">
        <v>1011</v>
      </c>
      <c r="K50" t="s">
        <v>74</v>
      </c>
      <c r="L50" t="s">
        <v>74</v>
      </c>
      <c r="M50" t="s">
        <v>78</v>
      </c>
      <c r="N50" t="s">
        <v>136</v>
      </c>
      <c r="O50" t="s">
        <v>74</v>
      </c>
      <c r="P50" t="s">
        <v>74</v>
      </c>
      <c r="Q50" t="s">
        <v>74</v>
      </c>
      <c r="R50" t="s">
        <v>74</v>
      </c>
      <c r="S50" t="s">
        <v>74</v>
      </c>
      <c r="T50" t="s">
        <v>1012</v>
      </c>
      <c r="U50" t="s">
        <v>1013</v>
      </c>
      <c r="V50" t="s">
        <v>1014</v>
      </c>
      <c r="W50" t="s">
        <v>1015</v>
      </c>
      <c r="X50" t="s">
        <v>1016</v>
      </c>
      <c r="Y50" t="s">
        <v>1017</v>
      </c>
      <c r="Z50" t="s">
        <v>1018</v>
      </c>
      <c r="AA50" t="s">
        <v>1019</v>
      </c>
      <c r="AB50" t="s">
        <v>1020</v>
      </c>
      <c r="AC50" t="s">
        <v>74</v>
      </c>
      <c r="AD50" t="s">
        <v>74</v>
      </c>
      <c r="AE50" t="s">
        <v>74</v>
      </c>
      <c r="AF50" t="s">
        <v>74</v>
      </c>
      <c r="AG50">
        <v>57</v>
      </c>
      <c r="AH50">
        <v>1</v>
      </c>
      <c r="AI50">
        <v>1</v>
      </c>
      <c r="AJ50">
        <v>0</v>
      </c>
      <c r="AK50">
        <v>10</v>
      </c>
      <c r="AL50" t="s">
        <v>1021</v>
      </c>
      <c r="AM50" t="s">
        <v>1022</v>
      </c>
      <c r="AN50" t="s">
        <v>1023</v>
      </c>
      <c r="AO50" t="s">
        <v>1024</v>
      </c>
      <c r="AP50" t="s">
        <v>1025</v>
      </c>
      <c r="AQ50" t="s">
        <v>74</v>
      </c>
      <c r="AR50" t="s">
        <v>1026</v>
      </c>
      <c r="AS50" t="s">
        <v>1027</v>
      </c>
      <c r="AT50" t="s">
        <v>74</v>
      </c>
      <c r="AU50">
        <v>2021</v>
      </c>
      <c r="AV50">
        <v>25</v>
      </c>
      <c r="AW50">
        <v>1</v>
      </c>
      <c r="AX50" t="s">
        <v>74</v>
      </c>
      <c r="AY50" t="s">
        <v>74</v>
      </c>
      <c r="AZ50" t="s">
        <v>74</v>
      </c>
      <c r="BA50" t="s">
        <v>74</v>
      </c>
      <c r="BB50">
        <v>58</v>
      </c>
      <c r="BC50">
        <v>66</v>
      </c>
      <c r="BD50" t="s">
        <v>74</v>
      </c>
      <c r="BE50" t="s">
        <v>1028</v>
      </c>
      <c r="BF50" t="str">
        <f>HYPERLINK("http://dx.doi.org/10.15561/20755279.2021.0108","http://dx.doi.org/10.15561/20755279.2021.0108")</f>
        <v>http://dx.doi.org/10.15561/20755279.2021.0108</v>
      </c>
      <c r="BG50" t="s">
        <v>74</v>
      </c>
      <c r="BH50" t="s">
        <v>74</v>
      </c>
      <c r="BI50">
        <v>9</v>
      </c>
      <c r="BJ50" t="s">
        <v>314</v>
      </c>
      <c r="BK50" t="s">
        <v>100</v>
      </c>
      <c r="BL50" t="s">
        <v>314</v>
      </c>
      <c r="BM50" t="s">
        <v>1029</v>
      </c>
      <c r="BN50" t="s">
        <v>74</v>
      </c>
      <c r="BO50" t="s">
        <v>157</v>
      </c>
      <c r="BP50" t="s">
        <v>74</v>
      </c>
      <c r="BQ50" t="s">
        <v>74</v>
      </c>
      <c r="BR50" t="s">
        <v>102</v>
      </c>
      <c r="BS50" t="s">
        <v>1030</v>
      </c>
      <c r="BT50" t="str">
        <f>HYPERLINK("https%3A%2F%2Fwww.webofscience.com%2Fwos%2Fwoscc%2Ffull-record%2FWOS:000624392200008","View Full Record in Web of Science")</f>
        <v>View Full Record in Web of Science</v>
      </c>
    </row>
    <row r="51" spans="1:72" x14ac:dyDescent="0.25">
      <c r="A51" t="s">
        <v>72</v>
      </c>
      <c r="B51" t="s">
        <v>1031</v>
      </c>
      <c r="C51" t="s">
        <v>74</v>
      </c>
      <c r="D51" t="s">
        <v>74</v>
      </c>
      <c r="E51" t="s">
        <v>74</v>
      </c>
      <c r="F51" t="s">
        <v>1032</v>
      </c>
      <c r="G51" t="s">
        <v>74</v>
      </c>
      <c r="H51" t="s">
        <v>74</v>
      </c>
      <c r="I51" t="s">
        <v>1033</v>
      </c>
      <c r="J51" t="s">
        <v>1034</v>
      </c>
      <c r="K51" t="s">
        <v>74</v>
      </c>
      <c r="L51" t="s">
        <v>74</v>
      </c>
      <c r="M51" t="s">
        <v>78</v>
      </c>
      <c r="N51" t="s">
        <v>136</v>
      </c>
      <c r="O51" t="s">
        <v>74</v>
      </c>
      <c r="P51" t="s">
        <v>74</v>
      </c>
      <c r="Q51" t="s">
        <v>74</v>
      </c>
      <c r="R51" t="s">
        <v>74</v>
      </c>
      <c r="S51" t="s">
        <v>74</v>
      </c>
      <c r="T51" t="s">
        <v>1035</v>
      </c>
      <c r="U51" t="s">
        <v>74</v>
      </c>
      <c r="V51" t="s">
        <v>1036</v>
      </c>
      <c r="W51" t="s">
        <v>1037</v>
      </c>
      <c r="X51" t="s">
        <v>1038</v>
      </c>
      <c r="Y51" t="s">
        <v>1039</v>
      </c>
      <c r="Z51" t="s">
        <v>1040</v>
      </c>
      <c r="AA51" t="s">
        <v>74</v>
      </c>
      <c r="AB51" t="s">
        <v>1041</v>
      </c>
      <c r="AC51" t="s">
        <v>74</v>
      </c>
      <c r="AD51" t="s">
        <v>74</v>
      </c>
      <c r="AE51" t="s">
        <v>74</v>
      </c>
      <c r="AF51" t="s">
        <v>74</v>
      </c>
      <c r="AG51">
        <v>30</v>
      </c>
      <c r="AH51">
        <v>0</v>
      </c>
      <c r="AI51">
        <v>0</v>
      </c>
      <c r="AJ51">
        <v>0</v>
      </c>
      <c r="AK51">
        <v>3</v>
      </c>
      <c r="AL51" t="s">
        <v>1042</v>
      </c>
      <c r="AM51" t="s">
        <v>1043</v>
      </c>
      <c r="AN51" t="s">
        <v>1044</v>
      </c>
      <c r="AO51" t="s">
        <v>1045</v>
      </c>
      <c r="AP51" t="s">
        <v>1046</v>
      </c>
      <c r="AQ51" t="s">
        <v>74</v>
      </c>
      <c r="AR51" t="s">
        <v>1047</v>
      </c>
      <c r="AS51" t="s">
        <v>1048</v>
      </c>
      <c r="AT51" t="s">
        <v>74</v>
      </c>
      <c r="AU51">
        <v>2021</v>
      </c>
      <c r="AV51">
        <v>19</v>
      </c>
      <c r="AW51">
        <v>2</v>
      </c>
      <c r="AX51" t="s">
        <v>74</v>
      </c>
      <c r="AY51" t="s">
        <v>74</v>
      </c>
      <c r="AZ51" t="s">
        <v>74</v>
      </c>
      <c r="BA51" t="s">
        <v>74</v>
      </c>
      <c r="BB51">
        <v>131</v>
      </c>
      <c r="BC51">
        <v>151</v>
      </c>
      <c r="BD51" t="s">
        <v>74</v>
      </c>
      <c r="BE51" t="s">
        <v>1049</v>
      </c>
      <c r="BF51" t="str">
        <f>HYPERLINK("http://dx.doi.org/10.17573/cepar.2021.2.07","http://dx.doi.org/10.17573/cepar.2021.2.07")</f>
        <v>http://dx.doi.org/10.17573/cepar.2021.2.07</v>
      </c>
      <c r="BG51" t="s">
        <v>74</v>
      </c>
      <c r="BH51" t="s">
        <v>74</v>
      </c>
      <c r="BI51">
        <v>21</v>
      </c>
      <c r="BJ51" t="s">
        <v>1050</v>
      </c>
      <c r="BK51" t="s">
        <v>100</v>
      </c>
      <c r="BL51" t="s">
        <v>1050</v>
      </c>
      <c r="BM51" t="s">
        <v>1051</v>
      </c>
      <c r="BN51" t="s">
        <v>74</v>
      </c>
      <c r="BO51" t="s">
        <v>1052</v>
      </c>
      <c r="BP51" t="s">
        <v>74</v>
      </c>
      <c r="BQ51" t="s">
        <v>74</v>
      </c>
      <c r="BR51" t="s">
        <v>102</v>
      </c>
      <c r="BS51" t="s">
        <v>1053</v>
      </c>
      <c r="BT51" t="str">
        <f>HYPERLINK("https%3A%2F%2Fwww.webofscience.com%2Fwos%2Fwoscc%2Ffull-record%2FWOS:000730919400007","View Full Record in Web of Science")</f>
        <v>View Full Record in Web of Science</v>
      </c>
    </row>
    <row r="52" spans="1:72" x14ac:dyDescent="0.25">
      <c r="A52" t="s">
        <v>72</v>
      </c>
      <c r="B52" t="s">
        <v>1054</v>
      </c>
      <c r="C52" t="s">
        <v>74</v>
      </c>
      <c r="D52" t="s">
        <v>74</v>
      </c>
      <c r="E52" t="s">
        <v>74</v>
      </c>
      <c r="F52" t="s">
        <v>1055</v>
      </c>
      <c r="G52" t="s">
        <v>74</v>
      </c>
      <c r="H52" t="s">
        <v>74</v>
      </c>
      <c r="I52" t="s">
        <v>1056</v>
      </c>
      <c r="J52" t="s">
        <v>1057</v>
      </c>
      <c r="K52" t="s">
        <v>74</v>
      </c>
      <c r="L52" t="s">
        <v>74</v>
      </c>
      <c r="M52" t="s">
        <v>163</v>
      </c>
      <c r="N52" t="s">
        <v>136</v>
      </c>
      <c r="O52" t="s">
        <v>74</v>
      </c>
      <c r="P52" t="s">
        <v>74</v>
      </c>
      <c r="Q52" t="s">
        <v>74</v>
      </c>
      <c r="R52" t="s">
        <v>74</v>
      </c>
      <c r="S52" t="s">
        <v>74</v>
      </c>
      <c r="T52" t="s">
        <v>1058</v>
      </c>
      <c r="U52" t="s">
        <v>74</v>
      </c>
      <c r="V52" t="s">
        <v>1059</v>
      </c>
      <c r="W52" t="s">
        <v>1060</v>
      </c>
      <c r="X52" t="s">
        <v>1061</v>
      </c>
      <c r="Y52" t="s">
        <v>1062</v>
      </c>
      <c r="Z52" t="s">
        <v>1063</v>
      </c>
      <c r="AA52" t="s">
        <v>1064</v>
      </c>
      <c r="AB52" t="s">
        <v>1065</v>
      </c>
      <c r="AC52" t="s">
        <v>74</v>
      </c>
      <c r="AD52" t="s">
        <v>74</v>
      </c>
      <c r="AE52" t="s">
        <v>74</v>
      </c>
      <c r="AF52" t="s">
        <v>74</v>
      </c>
      <c r="AG52">
        <v>11</v>
      </c>
      <c r="AH52">
        <v>0</v>
      </c>
      <c r="AI52">
        <v>0</v>
      </c>
      <c r="AJ52">
        <v>0</v>
      </c>
      <c r="AK52">
        <v>1</v>
      </c>
      <c r="AL52" t="s">
        <v>1066</v>
      </c>
      <c r="AM52" t="s">
        <v>171</v>
      </c>
      <c r="AN52" t="s">
        <v>1067</v>
      </c>
      <c r="AO52" t="s">
        <v>1068</v>
      </c>
      <c r="AP52" t="s">
        <v>74</v>
      </c>
      <c r="AQ52" t="s">
        <v>74</v>
      </c>
      <c r="AR52" t="s">
        <v>1069</v>
      </c>
      <c r="AS52" t="s">
        <v>1070</v>
      </c>
      <c r="AT52" t="s">
        <v>74</v>
      </c>
      <c r="AU52">
        <v>2021</v>
      </c>
      <c r="AV52" t="s">
        <v>74</v>
      </c>
      <c r="AW52">
        <v>1</v>
      </c>
      <c r="AX52" t="s">
        <v>74</v>
      </c>
      <c r="AY52" t="s">
        <v>74</v>
      </c>
      <c r="AZ52" t="s">
        <v>74</v>
      </c>
      <c r="BA52" t="s">
        <v>74</v>
      </c>
      <c r="BB52">
        <v>232</v>
      </c>
      <c r="BC52">
        <v>247</v>
      </c>
      <c r="BD52" t="s">
        <v>74</v>
      </c>
      <c r="BE52" t="s">
        <v>1071</v>
      </c>
      <c r="BF52" t="str">
        <f>HYPERLINK("http://dx.doi.org/10.28995/2073-0101-2021-1-232-247","http://dx.doi.org/10.28995/2073-0101-2021-1-232-247")</f>
        <v>http://dx.doi.org/10.28995/2073-0101-2021-1-232-247</v>
      </c>
      <c r="BG52" t="s">
        <v>74</v>
      </c>
      <c r="BH52" t="s">
        <v>74</v>
      </c>
      <c r="BI52">
        <v>16</v>
      </c>
      <c r="BJ52" t="s">
        <v>248</v>
      </c>
      <c r="BK52" t="s">
        <v>100</v>
      </c>
      <c r="BL52" t="s">
        <v>248</v>
      </c>
      <c r="BM52" t="s">
        <v>1072</v>
      </c>
      <c r="BN52" t="s">
        <v>74</v>
      </c>
      <c r="BO52" t="s">
        <v>157</v>
      </c>
      <c r="BP52" t="s">
        <v>74</v>
      </c>
      <c r="BQ52" t="s">
        <v>74</v>
      </c>
      <c r="BR52" t="s">
        <v>102</v>
      </c>
      <c r="BS52" t="s">
        <v>1073</v>
      </c>
      <c r="BT52" t="str">
        <f>HYPERLINK("https%3A%2F%2Fwww.webofscience.com%2Fwos%2Fwoscc%2Ffull-record%2FWOS:000631640300018","View Full Record in Web of Science")</f>
        <v>View Full Record in Web of Science</v>
      </c>
    </row>
    <row r="53" spans="1:72" x14ac:dyDescent="0.25">
      <c r="A53" t="s">
        <v>72</v>
      </c>
      <c r="B53" t="s">
        <v>1074</v>
      </c>
      <c r="C53" t="s">
        <v>74</v>
      </c>
      <c r="D53" t="s">
        <v>74</v>
      </c>
      <c r="E53" t="s">
        <v>74</v>
      </c>
      <c r="F53" t="s">
        <v>1075</v>
      </c>
      <c r="G53" t="s">
        <v>74</v>
      </c>
      <c r="H53" t="s">
        <v>74</v>
      </c>
      <c r="I53" t="s">
        <v>1076</v>
      </c>
      <c r="J53" t="s">
        <v>631</v>
      </c>
      <c r="K53" t="s">
        <v>74</v>
      </c>
      <c r="L53" t="s">
        <v>74</v>
      </c>
      <c r="M53" t="s">
        <v>163</v>
      </c>
      <c r="N53" t="s">
        <v>136</v>
      </c>
      <c r="O53" t="s">
        <v>74</v>
      </c>
      <c r="P53" t="s">
        <v>74</v>
      </c>
      <c r="Q53" t="s">
        <v>74</v>
      </c>
      <c r="R53" t="s">
        <v>74</v>
      </c>
      <c r="S53" t="s">
        <v>74</v>
      </c>
      <c r="T53" t="s">
        <v>1077</v>
      </c>
      <c r="U53" t="s">
        <v>74</v>
      </c>
      <c r="V53" t="s">
        <v>1078</v>
      </c>
      <c r="W53" t="s">
        <v>1079</v>
      </c>
      <c r="X53" t="s">
        <v>1061</v>
      </c>
      <c r="Y53" t="s">
        <v>1080</v>
      </c>
      <c r="Z53" t="s">
        <v>1081</v>
      </c>
      <c r="AA53" t="s">
        <v>74</v>
      </c>
      <c r="AB53" t="s">
        <v>74</v>
      </c>
      <c r="AC53" t="s">
        <v>74</v>
      </c>
      <c r="AD53" t="s">
        <v>74</v>
      </c>
      <c r="AE53" t="s">
        <v>74</v>
      </c>
      <c r="AF53" t="s">
        <v>74</v>
      </c>
      <c r="AG53">
        <v>25</v>
      </c>
      <c r="AH53">
        <v>2</v>
      </c>
      <c r="AI53">
        <v>2</v>
      </c>
      <c r="AJ53">
        <v>0</v>
      </c>
      <c r="AK53">
        <v>2</v>
      </c>
      <c r="AL53" t="s">
        <v>638</v>
      </c>
      <c r="AM53" t="s">
        <v>639</v>
      </c>
      <c r="AN53" t="s">
        <v>640</v>
      </c>
      <c r="AO53" t="s">
        <v>641</v>
      </c>
      <c r="AP53" t="s">
        <v>642</v>
      </c>
      <c r="AQ53" t="s">
        <v>74</v>
      </c>
      <c r="AR53" t="s">
        <v>643</v>
      </c>
      <c r="AS53" t="s">
        <v>644</v>
      </c>
      <c r="AT53" t="s">
        <v>74</v>
      </c>
      <c r="AU53">
        <v>2021</v>
      </c>
      <c r="AV53">
        <v>11</v>
      </c>
      <c r="AW53">
        <v>3</v>
      </c>
      <c r="AX53" t="s">
        <v>74</v>
      </c>
      <c r="AY53" t="s">
        <v>74</v>
      </c>
      <c r="AZ53" t="s">
        <v>74</v>
      </c>
      <c r="BA53" t="s">
        <v>74</v>
      </c>
      <c r="BB53">
        <v>705</v>
      </c>
      <c r="BC53">
        <v>722</v>
      </c>
      <c r="BD53" t="s">
        <v>74</v>
      </c>
      <c r="BE53" t="s">
        <v>1082</v>
      </c>
      <c r="BF53" t="str">
        <f>HYPERLINK("http://dx.doi.org/10.21638/11701/spbu24.2021.309","http://dx.doi.org/10.21638/11701/spbu24.2021.309")</f>
        <v>http://dx.doi.org/10.21638/11701/spbu24.2021.309</v>
      </c>
      <c r="BG53" t="s">
        <v>74</v>
      </c>
      <c r="BH53" t="s">
        <v>74</v>
      </c>
      <c r="BI53">
        <v>18</v>
      </c>
      <c r="BJ53" t="s">
        <v>248</v>
      </c>
      <c r="BK53" t="s">
        <v>100</v>
      </c>
      <c r="BL53" t="s">
        <v>248</v>
      </c>
      <c r="BM53" t="s">
        <v>1083</v>
      </c>
      <c r="BN53" t="s">
        <v>74</v>
      </c>
      <c r="BO53" t="s">
        <v>157</v>
      </c>
      <c r="BP53" t="s">
        <v>74</v>
      </c>
      <c r="BQ53" t="s">
        <v>74</v>
      </c>
      <c r="BR53" t="s">
        <v>102</v>
      </c>
      <c r="BS53" t="s">
        <v>1084</v>
      </c>
      <c r="BT53" t="str">
        <f>HYPERLINK("https%3A%2F%2Fwww.webofscience.com%2Fwos%2Fwoscc%2Ffull-record%2FWOS:000742402600009","View Full Record in Web of Science")</f>
        <v>View Full Record in Web of Science</v>
      </c>
    </row>
    <row r="54" spans="1:72" x14ac:dyDescent="0.25">
      <c r="A54" t="s">
        <v>72</v>
      </c>
      <c r="B54" t="s">
        <v>1085</v>
      </c>
      <c r="C54" t="s">
        <v>74</v>
      </c>
      <c r="D54" t="s">
        <v>74</v>
      </c>
      <c r="E54" t="s">
        <v>74</v>
      </c>
      <c r="F54" t="s">
        <v>1086</v>
      </c>
      <c r="G54" t="s">
        <v>74</v>
      </c>
      <c r="H54" t="s">
        <v>74</v>
      </c>
      <c r="I54" t="s">
        <v>1087</v>
      </c>
      <c r="J54" t="s">
        <v>455</v>
      </c>
      <c r="K54" t="s">
        <v>74</v>
      </c>
      <c r="L54" t="s">
        <v>74</v>
      </c>
      <c r="M54" t="s">
        <v>78</v>
      </c>
      <c r="N54" t="s">
        <v>136</v>
      </c>
      <c r="O54" t="s">
        <v>74</v>
      </c>
      <c r="P54" t="s">
        <v>74</v>
      </c>
      <c r="Q54" t="s">
        <v>74</v>
      </c>
      <c r="R54" t="s">
        <v>74</v>
      </c>
      <c r="S54" t="s">
        <v>74</v>
      </c>
      <c r="T54" t="s">
        <v>1088</v>
      </c>
      <c r="U54" t="s">
        <v>74</v>
      </c>
      <c r="V54" t="s">
        <v>1089</v>
      </c>
      <c r="W54" t="s">
        <v>1090</v>
      </c>
      <c r="X54" t="s">
        <v>1091</v>
      </c>
      <c r="Y54" t="s">
        <v>1092</v>
      </c>
      <c r="Z54" t="s">
        <v>1093</v>
      </c>
      <c r="AA54" t="s">
        <v>1094</v>
      </c>
      <c r="AB54" t="s">
        <v>74</v>
      </c>
      <c r="AC54" t="s">
        <v>74</v>
      </c>
      <c r="AD54" t="s">
        <v>74</v>
      </c>
      <c r="AE54" t="s">
        <v>74</v>
      </c>
      <c r="AF54" t="s">
        <v>74</v>
      </c>
      <c r="AG54">
        <v>65</v>
      </c>
      <c r="AH54">
        <v>0</v>
      </c>
      <c r="AI54">
        <v>0</v>
      </c>
      <c r="AJ54">
        <v>0</v>
      </c>
      <c r="AK54">
        <v>3</v>
      </c>
      <c r="AL54" t="s">
        <v>464</v>
      </c>
      <c r="AM54" t="s">
        <v>465</v>
      </c>
      <c r="AN54" t="s">
        <v>466</v>
      </c>
      <c r="AO54" t="s">
        <v>467</v>
      </c>
      <c r="AP54" t="s">
        <v>74</v>
      </c>
      <c r="AQ54" t="s">
        <v>74</v>
      </c>
      <c r="AR54" t="s">
        <v>468</v>
      </c>
      <c r="AS54" t="s">
        <v>469</v>
      </c>
      <c r="AT54" t="s">
        <v>74</v>
      </c>
      <c r="AU54">
        <v>2021</v>
      </c>
      <c r="AV54" t="s">
        <v>74</v>
      </c>
      <c r="AW54">
        <v>20</v>
      </c>
      <c r="AX54" t="s">
        <v>74</v>
      </c>
      <c r="AY54" t="s">
        <v>74</v>
      </c>
      <c r="AZ54" t="s">
        <v>74</v>
      </c>
      <c r="BA54" t="s">
        <v>74</v>
      </c>
      <c r="BB54">
        <v>8</v>
      </c>
      <c r="BC54">
        <v>19</v>
      </c>
      <c r="BD54" t="s">
        <v>74</v>
      </c>
      <c r="BE54" t="s">
        <v>1095</v>
      </c>
      <c r="BF54" t="str">
        <f>HYPERLINK("http://dx.doi.org/10.24919/2519-058X.20.240018","http://dx.doi.org/10.24919/2519-058X.20.240018")</f>
        <v>http://dx.doi.org/10.24919/2519-058X.20.240018</v>
      </c>
      <c r="BG54" t="s">
        <v>74</v>
      </c>
      <c r="BH54" t="s">
        <v>74</v>
      </c>
      <c r="BI54">
        <v>12</v>
      </c>
      <c r="BJ54" t="s">
        <v>248</v>
      </c>
      <c r="BK54" t="s">
        <v>100</v>
      </c>
      <c r="BL54" t="s">
        <v>248</v>
      </c>
      <c r="BM54" t="s">
        <v>1096</v>
      </c>
      <c r="BN54" t="s">
        <v>74</v>
      </c>
      <c r="BO54" t="s">
        <v>157</v>
      </c>
      <c r="BP54" t="s">
        <v>74</v>
      </c>
      <c r="BQ54" t="s">
        <v>74</v>
      </c>
      <c r="BR54" t="s">
        <v>102</v>
      </c>
      <c r="BS54" t="s">
        <v>1097</v>
      </c>
      <c r="BT54" t="str">
        <f>HYPERLINK("https%3A%2F%2Fwww.webofscience.com%2Fwos%2Fwoscc%2Ffull-record%2FWOS:000705065100001","View Full Record in Web of Science")</f>
        <v>View Full Record in Web of Science</v>
      </c>
    </row>
    <row r="55" spans="1:72" x14ac:dyDescent="0.25">
      <c r="A55" t="s">
        <v>72</v>
      </c>
      <c r="B55" t="s">
        <v>1098</v>
      </c>
      <c r="C55" t="s">
        <v>74</v>
      </c>
      <c r="D55" t="s">
        <v>74</v>
      </c>
      <c r="E55" t="s">
        <v>74</v>
      </c>
      <c r="F55" t="s">
        <v>1099</v>
      </c>
      <c r="G55" t="s">
        <v>74</v>
      </c>
      <c r="H55" t="s">
        <v>74</v>
      </c>
      <c r="I55" t="s">
        <v>1100</v>
      </c>
      <c r="J55" t="s">
        <v>1101</v>
      </c>
      <c r="K55" t="s">
        <v>74</v>
      </c>
      <c r="L55" t="s">
        <v>74</v>
      </c>
      <c r="M55" t="s">
        <v>78</v>
      </c>
      <c r="N55" t="s">
        <v>136</v>
      </c>
      <c r="O55" t="s">
        <v>74</v>
      </c>
      <c r="P55" t="s">
        <v>74</v>
      </c>
      <c r="Q55" t="s">
        <v>74</v>
      </c>
      <c r="R55" t="s">
        <v>74</v>
      </c>
      <c r="S55" t="s">
        <v>74</v>
      </c>
      <c r="T55" t="s">
        <v>74</v>
      </c>
      <c r="U55" t="s">
        <v>74</v>
      </c>
      <c r="V55" t="s">
        <v>1102</v>
      </c>
      <c r="W55" t="s">
        <v>1103</v>
      </c>
      <c r="X55" t="s">
        <v>1104</v>
      </c>
      <c r="Y55" t="s">
        <v>1105</v>
      </c>
      <c r="Z55" t="s">
        <v>1106</v>
      </c>
      <c r="AA55" t="s">
        <v>1107</v>
      </c>
      <c r="AB55" t="s">
        <v>1108</v>
      </c>
      <c r="AC55" t="s">
        <v>1109</v>
      </c>
      <c r="AD55" t="s">
        <v>1109</v>
      </c>
      <c r="AE55" t="s">
        <v>1110</v>
      </c>
      <c r="AF55" t="s">
        <v>74</v>
      </c>
      <c r="AG55">
        <v>48</v>
      </c>
      <c r="AH55">
        <v>2</v>
      </c>
      <c r="AI55">
        <v>2</v>
      </c>
      <c r="AJ55">
        <v>0</v>
      </c>
      <c r="AK55">
        <v>1</v>
      </c>
      <c r="AL55" t="s">
        <v>118</v>
      </c>
      <c r="AM55" t="s">
        <v>119</v>
      </c>
      <c r="AN55" t="s">
        <v>120</v>
      </c>
      <c r="AO55" t="s">
        <v>1111</v>
      </c>
      <c r="AP55" t="s">
        <v>1112</v>
      </c>
      <c r="AQ55" t="s">
        <v>74</v>
      </c>
      <c r="AR55" t="s">
        <v>1113</v>
      </c>
      <c r="AS55" t="s">
        <v>1114</v>
      </c>
      <c r="AT55" t="s">
        <v>1115</v>
      </c>
      <c r="AU55">
        <v>2022</v>
      </c>
      <c r="AV55">
        <v>69</v>
      </c>
      <c r="AW55">
        <v>2</v>
      </c>
      <c r="AX55" t="s">
        <v>74</v>
      </c>
      <c r="AY55" t="s">
        <v>74</v>
      </c>
      <c r="AZ55" t="s">
        <v>1116</v>
      </c>
      <c r="BA55" t="s">
        <v>74</v>
      </c>
      <c r="BB55">
        <v>206</v>
      </c>
      <c r="BC55">
        <v>217</v>
      </c>
      <c r="BD55" t="s">
        <v>74</v>
      </c>
      <c r="BE55" t="s">
        <v>1117</v>
      </c>
      <c r="BF55" t="str">
        <f>HYPERLINK("http://dx.doi.org/10.1080/10758216.2020.1845212","http://dx.doi.org/10.1080/10758216.2020.1845212")</f>
        <v>http://dx.doi.org/10.1080/10758216.2020.1845212</v>
      </c>
      <c r="BG55" t="s">
        <v>74</v>
      </c>
      <c r="BH55" t="s">
        <v>1118</v>
      </c>
      <c r="BI55">
        <v>12</v>
      </c>
      <c r="BJ55" t="s">
        <v>387</v>
      </c>
      <c r="BK55" t="s">
        <v>363</v>
      </c>
      <c r="BL55" t="s">
        <v>388</v>
      </c>
      <c r="BM55" t="s">
        <v>1119</v>
      </c>
      <c r="BN55" t="s">
        <v>74</v>
      </c>
      <c r="BO55" t="s">
        <v>1120</v>
      </c>
      <c r="BP55" t="s">
        <v>74</v>
      </c>
      <c r="BQ55" t="s">
        <v>74</v>
      </c>
      <c r="BR55" t="s">
        <v>102</v>
      </c>
      <c r="BS55" t="s">
        <v>1121</v>
      </c>
      <c r="BT55" t="str">
        <f>HYPERLINK("https%3A%2F%2Fwww.webofscience.com%2Fwos%2Fwoscc%2Ffull-record%2FWOS:000598542300001","View Full Record in Web of Science")</f>
        <v>View Full Record in Web of Science</v>
      </c>
    </row>
    <row r="56" spans="1:72" x14ac:dyDescent="0.25">
      <c r="A56" t="s">
        <v>72</v>
      </c>
      <c r="B56" t="s">
        <v>1122</v>
      </c>
      <c r="C56" t="s">
        <v>74</v>
      </c>
      <c r="D56" t="s">
        <v>74</v>
      </c>
      <c r="E56" t="s">
        <v>74</v>
      </c>
      <c r="F56" t="s">
        <v>1123</v>
      </c>
      <c r="G56" t="s">
        <v>74</v>
      </c>
      <c r="H56" t="s">
        <v>74</v>
      </c>
      <c r="I56" t="s">
        <v>1124</v>
      </c>
      <c r="J56" t="s">
        <v>183</v>
      </c>
      <c r="K56" t="s">
        <v>74</v>
      </c>
      <c r="L56" t="s">
        <v>74</v>
      </c>
      <c r="M56" t="s">
        <v>163</v>
      </c>
      <c r="N56" t="s">
        <v>136</v>
      </c>
      <c r="O56" t="s">
        <v>74</v>
      </c>
      <c r="P56" t="s">
        <v>74</v>
      </c>
      <c r="Q56" t="s">
        <v>74</v>
      </c>
      <c r="R56" t="s">
        <v>74</v>
      </c>
      <c r="S56" t="s">
        <v>74</v>
      </c>
      <c r="T56" t="s">
        <v>1125</v>
      </c>
      <c r="U56" t="s">
        <v>74</v>
      </c>
      <c r="V56" t="s">
        <v>1126</v>
      </c>
      <c r="W56" t="s">
        <v>1127</v>
      </c>
      <c r="X56" t="s">
        <v>1128</v>
      </c>
      <c r="Y56" t="s">
        <v>1129</v>
      </c>
      <c r="Z56" t="s">
        <v>1130</v>
      </c>
      <c r="AA56" t="s">
        <v>1131</v>
      </c>
      <c r="AB56" t="s">
        <v>1132</v>
      </c>
      <c r="AC56" t="s">
        <v>74</v>
      </c>
      <c r="AD56" t="s">
        <v>74</v>
      </c>
      <c r="AE56" t="s">
        <v>74</v>
      </c>
      <c r="AF56" t="s">
        <v>74</v>
      </c>
      <c r="AG56">
        <v>22</v>
      </c>
      <c r="AH56">
        <v>1</v>
      </c>
      <c r="AI56">
        <v>1</v>
      </c>
      <c r="AJ56">
        <v>2</v>
      </c>
      <c r="AK56">
        <v>4</v>
      </c>
      <c r="AL56" t="s">
        <v>193</v>
      </c>
      <c r="AM56" t="s">
        <v>194</v>
      </c>
      <c r="AN56" t="s">
        <v>195</v>
      </c>
      <c r="AO56" t="s">
        <v>196</v>
      </c>
      <c r="AP56" t="s">
        <v>197</v>
      </c>
      <c r="AQ56" t="s">
        <v>74</v>
      </c>
      <c r="AR56" t="s">
        <v>198</v>
      </c>
      <c r="AS56" t="s">
        <v>199</v>
      </c>
      <c r="AT56" t="s">
        <v>741</v>
      </c>
      <c r="AU56">
        <v>2020</v>
      </c>
      <c r="AV56">
        <v>57</v>
      </c>
      <c r="AW56" t="s">
        <v>74</v>
      </c>
      <c r="AX56" t="s">
        <v>74</v>
      </c>
      <c r="AY56" t="s">
        <v>74</v>
      </c>
      <c r="AZ56" t="s">
        <v>74</v>
      </c>
      <c r="BA56" t="s">
        <v>74</v>
      </c>
      <c r="BB56">
        <v>224</v>
      </c>
      <c r="BC56">
        <v>235</v>
      </c>
      <c r="BD56" t="s">
        <v>74</v>
      </c>
      <c r="BE56" t="s">
        <v>1133</v>
      </c>
      <c r="BF56" t="str">
        <f>HYPERLINK("http://dx.doi.org/10.17223/1998863X/57/21","http://dx.doi.org/10.17223/1998863X/57/21")</f>
        <v>http://dx.doi.org/10.17223/1998863X/57/21</v>
      </c>
      <c r="BG56" t="s">
        <v>74</v>
      </c>
      <c r="BH56" t="s">
        <v>74</v>
      </c>
      <c r="BI56">
        <v>12</v>
      </c>
      <c r="BJ56" t="s">
        <v>201</v>
      </c>
      <c r="BK56" t="s">
        <v>100</v>
      </c>
      <c r="BL56" t="s">
        <v>202</v>
      </c>
      <c r="BM56" t="s">
        <v>1134</v>
      </c>
      <c r="BN56" t="s">
        <v>74</v>
      </c>
      <c r="BO56" t="s">
        <v>74</v>
      </c>
      <c r="BP56" t="s">
        <v>74</v>
      </c>
      <c r="BQ56" t="s">
        <v>74</v>
      </c>
      <c r="BR56" t="s">
        <v>102</v>
      </c>
      <c r="BS56" t="s">
        <v>1135</v>
      </c>
      <c r="BT56" t="str">
        <f>HYPERLINK("https%3A%2F%2Fwww.webofscience.com%2Fwos%2Fwoscc%2Ffull-record%2FWOS:000596467300021","View Full Record in Web of Science")</f>
        <v>View Full Record in Web of Science</v>
      </c>
    </row>
    <row r="57" spans="1:72" x14ac:dyDescent="0.25">
      <c r="A57" t="s">
        <v>72</v>
      </c>
      <c r="B57" t="s">
        <v>1136</v>
      </c>
      <c r="C57" t="s">
        <v>74</v>
      </c>
      <c r="D57" t="s">
        <v>74</v>
      </c>
      <c r="E57" t="s">
        <v>74</v>
      </c>
      <c r="F57" t="s">
        <v>1137</v>
      </c>
      <c r="G57" t="s">
        <v>74</v>
      </c>
      <c r="H57" t="s">
        <v>74</v>
      </c>
      <c r="I57" t="s">
        <v>1138</v>
      </c>
      <c r="J57" t="s">
        <v>728</v>
      </c>
      <c r="K57" t="s">
        <v>74</v>
      </c>
      <c r="L57" t="s">
        <v>74</v>
      </c>
      <c r="M57" t="s">
        <v>78</v>
      </c>
      <c r="N57" t="s">
        <v>136</v>
      </c>
      <c r="O57" t="s">
        <v>74</v>
      </c>
      <c r="P57" t="s">
        <v>74</v>
      </c>
      <c r="Q57" t="s">
        <v>74</v>
      </c>
      <c r="R57" t="s">
        <v>74</v>
      </c>
      <c r="S57" t="s">
        <v>74</v>
      </c>
      <c r="T57" t="s">
        <v>1139</v>
      </c>
      <c r="U57" t="s">
        <v>74</v>
      </c>
      <c r="V57" t="s">
        <v>1140</v>
      </c>
      <c r="W57" t="s">
        <v>1141</v>
      </c>
      <c r="X57" t="s">
        <v>1142</v>
      </c>
      <c r="Y57" t="s">
        <v>1143</v>
      </c>
      <c r="Z57" t="s">
        <v>1144</v>
      </c>
      <c r="AA57" t="s">
        <v>1145</v>
      </c>
      <c r="AB57" t="s">
        <v>74</v>
      </c>
      <c r="AC57" t="s">
        <v>74</v>
      </c>
      <c r="AD57" t="s">
        <v>74</v>
      </c>
      <c r="AE57" t="s">
        <v>74</v>
      </c>
      <c r="AF57" t="s">
        <v>74</v>
      </c>
      <c r="AG57">
        <v>22</v>
      </c>
      <c r="AH57">
        <v>0</v>
      </c>
      <c r="AI57">
        <v>0</v>
      </c>
      <c r="AJ57">
        <v>0</v>
      </c>
      <c r="AK57">
        <v>1</v>
      </c>
      <c r="AL57" t="s">
        <v>735</v>
      </c>
      <c r="AM57" t="s">
        <v>736</v>
      </c>
      <c r="AN57" t="s">
        <v>737</v>
      </c>
      <c r="AO57" t="s">
        <v>74</v>
      </c>
      <c r="AP57" t="s">
        <v>738</v>
      </c>
      <c r="AQ57" t="s">
        <v>74</v>
      </c>
      <c r="AR57" t="s">
        <v>739</v>
      </c>
      <c r="AS57" t="s">
        <v>740</v>
      </c>
      <c r="AT57" t="s">
        <v>741</v>
      </c>
      <c r="AU57">
        <v>2020</v>
      </c>
      <c r="AV57">
        <v>40</v>
      </c>
      <c r="AW57">
        <v>8</v>
      </c>
      <c r="AX57" t="s">
        <v>74</v>
      </c>
      <c r="AY57" t="s">
        <v>74</v>
      </c>
      <c r="AZ57" t="s">
        <v>74</v>
      </c>
      <c r="BA57" t="s">
        <v>74</v>
      </c>
      <c r="BB57">
        <v>51</v>
      </c>
      <c r="BC57">
        <v>67</v>
      </c>
      <c r="BD57" t="s">
        <v>74</v>
      </c>
      <c r="BE57" t="s">
        <v>74</v>
      </c>
      <c r="BF57" t="s">
        <v>74</v>
      </c>
      <c r="BG57" t="s">
        <v>74</v>
      </c>
      <c r="BH57" t="s">
        <v>74</v>
      </c>
      <c r="BI57">
        <v>17</v>
      </c>
      <c r="BJ57" t="s">
        <v>742</v>
      </c>
      <c r="BK57" t="s">
        <v>100</v>
      </c>
      <c r="BL57" t="s">
        <v>742</v>
      </c>
      <c r="BM57" t="s">
        <v>1146</v>
      </c>
      <c r="BN57" t="s">
        <v>74</v>
      </c>
      <c r="BO57" t="s">
        <v>74</v>
      </c>
      <c r="BP57" t="s">
        <v>74</v>
      </c>
      <c r="BQ57" t="s">
        <v>74</v>
      </c>
      <c r="BR57" t="s">
        <v>102</v>
      </c>
      <c r="BS57" t="s">
        <v>1147</v>
      </c>
      <c r="BT57" t="str">
        <f>HYPERLINK("https%3A%2F%2Fwww.webofscience.com%2Fwos%2Fwoscc%2Ffull-record%2FWOS:000583662200003","View Full Record in Web of Science")</f>
        <v>View Full Record in Web of Science</v>
      </c>
    </row>
    <row r="58" spans="1:72" x14ac:dyDescent="0.25">
      <c r="A58" t="s">
        <v>72</v>
      </c>
      <c r="B58" t="s">
        <v>1148</v>
      </c>
      <c r="C58" t="s">
        <v>74</v>
      </c>
      <c r="D58" t="s">
        <v>74</v>
      </c>
      <c r="E58" t="s">
        <v>74</v>
      </c>
      <c r="F58" t="s">
        <v>1149</v>
      </c>
      <c r="G58" t="s">
        <v>74</v>
      </c>
      <c r="H58" t="s">
        <v>74</v>
      </c>
      <c r="I58" t="s">
        <v>1150</v>
      </c>
      <c r="J58" t="s">
        <v>1151</v>
      </c>
      <c r="K58" t="s">
        <v>74</v>
      </c>
      <c r="L58" t="s">
        <v>74</v>
      </c>
      <c r="M58" t="s">
        <v>78</v>
      </c>
      <c r="N58" t="s">
        <v>136</v>
      </c>
      <c r="O58" t="s">
        <v>74</v>
      </c>
      <c r="P58" t="s">
        <v>74</v>
      </c>
      <c r="Q58" t="s">
        <v>74</v>
      </c>
      <c r="R58" t="s">
        <v>74</v>
      </c>
      <c r="S58" t="s">
        <v>74</v>
      </c>
      <c r="T58" t="s">
        <v>1152</v>
      </c>
      <c r="U58" t="s">
        <v>1153</v>
      </c>
      <c r="V58" t="s">
        <v>1154</v>
      </c>
      <c r="W58" t="s">
        <v>1155</v>
      </c>
      <c r="X58" t="s">
        <v>1156</v>
      </c>
      <c r="Y58" t="s">
        <v>1157</v>
      </c>
      <c r="Z58" t="s">
        <v>1158</v>
      </c>
      <c r="AA58" t="s">
        <v>74</v>
      </c>
      <c r="AB58" t="s">
        <v>1159</v>
      </c>
      <c r="AC58" t="s">
        <v>1160</v>
      </c>
      <c r="AD58" t="s">
        <v>1161</v>
      </c>
      <c r="AE58" t="s">
        <v>1162</v>
      </c>
      <c r="AF58" t="s">
        <v>74</v>
      </c>
      <c r="AG58">
        <v>82</v>
      </c>
      <c r="AH58">
        <v>0</v>
      </c>
      <c r="AI58">
        <v>0</v>
      </c>
      <c r="AJ58">
        <v>1</v>
      </c>
      <c r="AK58">
        <v>12</v>
      </c>
      <c r="AL58" t="s">
        <v>118</v>
      </c>
      <c r="AM58" t="s">
        <v>119</v>
      </c>
      <c r="AN58" t="s">
        <v>120</v>
      </c>
      <c r="AO58" t="s">
        <v>1163</v>
      </c>
      <c r="AP58" t="s">
        <v>1164</v>
      </c>
      <c r="AQ58" t="s">
        <v>74</v>
      </c>
      <c r="AR58" t="s">
        <v>1165</v>
      </c>
      <c r="AS58" t="s">
        <v>1166</v>
      </c>
      <c r="AT58" t="s">
        <v>1115</v>
      </c>
      <c r="AU58">
        <v>2021</v>
      </c>
      <c r="AV58">
        <v>27</v>
      </c>
      <c r="AW58">
        <v>2</v>
      </c>
      <c r="AX58" t="s">
        <v>74</v>
      </c>
      <c r="AY58" t="s">
        <v>74</v>
      </c>
      <c r="AZ58" t="s">
        <v>74</v>
      </c>
      <c r="BA58" t="s">
        <v>74</v>
      </c>
      <c r="BB58">
        <v>229</v>
      </c>
      <c r="BC58">
        <v>244</v>
      </c>
      <c r="BD58" t="s">
        <v>74</v>
      </c>
      <c r="BE58" t="s">
        <v>1167</v>
      </c>
      <c r="BF58" t="str">
        <f>HYPERLINK("http://dx.doi.org/10.1080/13504630.2020.1816459","http://dx.doi.org/10.1080/13504630.2020.1816459")</f>
        <v>http://dx.doi.org/10.1080/13504630.2020.1816459</v>
      </c>
      <c r="BG58" t="s">
        <v>74</v>
      </c>
      <c r="BH58" t="s">
        <v>1168</v>
      </c>
      <c r="BI58">
        <v>16</v>
      </c>
      <c r="BJ58" t="s">
        <v>1169</v>
      </c>
      <c r="BK58" t="s">
        <v>100</v>
      </c>
      <c r="BL58" t="s">
        <v>1169</v>
      </c>
      <c r="BM58" t="s">
        <v>1170</v>
      </c>
      <c r="BN58" t="s">
        <v>74</v>
      </c>
      <c r="BO58" t="s">
        <v>74</v>
      </c>
      <c r="BP58" t="s">
        <v>74</v>
      </c>
      <c r="BQ58" t="s">
        <v>74</v>
      </c>
      <c r="BR58" t="s">
        <v>102</v>
      </c>
      <c r="BS58" t="s">
        <v>1171</v>
      </c>
      <c r="BT58" t="str">
        <f>HYPERLINK("https%3A%2F%2Fwww.webofscience.com%2Fwos%2Fwoscc%2Ffull-record%2FWOS:000567957300001","View Full Record in Web of Science")</f>
        <v>View Full Record in Web of Science</v>
      </c>
    </row>
    <row r="59" spans="1:72" x14ac:dyDescent="0.25">
      <c r="A59" t="s">
        <v>72</v>
      </c>
      <c r="B59" t="s">
        <v>1172</v>
      </c>
      <c r="C59" t="s">
        <v>74</v>
      </c>
      <c r="D59" t="s">
        <v>74</v>
      </c>
      <c r="E59" t="s">
        <v>74</v>
      </c>
      <c r="F59" t="s">
        <v>1173</v>
      </c>
      <c r="G59" t="s">
        <v>74</v>
      </c>
      <c r="H59" t="s">
        <v>74</v>
      </c>
      <c r="I59" t="s">
        <v>1174</v>
      </c>
      <c r="J59" t="s">
        <v>728</v>
      </c>
      <c r="K59" t="s">
        <v>74</v>
      </c>
      <c r="L59" t="s">
        <v>74</v>
      </c>
      <c r="M59" t="s">
        <v>78</v>
      </c>
      <c r="N59" t="s">
        <v>136</v>
      </c>
      <c r="O59" t="s">
        <v>74</v>
      </c>
      <c r="P59" t="s">
        <v>74</v>
      </c>
      <c r="Q59" t="s">
        <v>74</v>
      </c>
      <c r="R59" t="s">
        <v>74</v>
      </c>
      <c r="S59" t="s">
        <v>74</v>
      </c>
      <c r="T59" t="s">
        <v>1175</v>
      </c>
      <c r="U59" t="s">
        <v>74</v>
      </c>
      <c r="V59" t="s">
        <v>1176</v>
      </c>
      <c r="W59" t="s">
        <v>1177</v>
      </c>
      <c r="X59" t="s">
        <v>1178</v>
      </c>
      <c r="Y59" t="s">
        <v>1179</v>
      </c>
      <c r="Z59" t="s">
        <v>1180</v>
      </c>
      <c r="AA59" t="s">
        <v>1181</v>
      </c>
      <c r="AB59" t="s">
        <v>1182</v>
      </c>
      <c r="AC59" t="s">
        <v>74</v>
      </c>
      <c r="AD59" t="s">
        <v>74</v>
      </c>
      <c r="AE59" t="s">
        <v>74</v>
      </c>
      <c r="AF59" t="s">
        <v>74</v>
      </c>
      <c r="AG59">
        <v>12</v>
      </c>
      <c r="AH59">
        <v>0</v>
      </c>
      <c r="AI59">
        <v>0</v>
      </c>
      <c r="AJ59">
        <v>0</v>
      </c>
      <c r="AK59">
        <v>0</v>
      </c>
      <c r="AL59" t="s">
        <v>735</v>
      </c>
      <c r="AM59" t="s">
        <v>736</v>
      </c>
      <c r="AN59" t="s">
        <v>737</v>
      </c>
      <c r="AO59" t="s">
        <v>74</v>
      </c>
      <c r="AP59" t="s">
        <v>738</v>
      </c>
      <c r="AQ59" t="s">
        <v>74</v>
      </c>
      <c r="AR59" t="s">
        <v>739</v>
      </c>
      <c r="AS59" t="s">
        <v>740</v>
      </c>
      <c r="AT59" t="s">
        <v>336</v>
      </c>
      <c r="AU59">
        <v>2020</v>
      </c>
      <c r="AV59">
        <v>40</v>
      </c>
      <c r="AW59">
        <v>7</v>
      </c>
      <c r="AX59" t="s">
        <v>74</v>
      </c>
      <c r="AY59" t="s">
        <v>74</v>
      </c>
      <c r="AZ59" t="s">
        <v>74</v>
      </c>
      <c r="BA59" t="s">
        <v>74</v>
      </c>
      <c r="BB59">
        <v>69</v>
      </c>
      <c r="BC59">
        <v>86</v>
      </c>
      <c r="BD59">
        <v>6</v>
      </c>
      <c r="BE59" t="s">
        <v>74</v>
      </c>
      <c r="BF59" t="s">
        <v>74</v>
      </c>
      <c r="BG59" t="s">
        <v>74</v>
      </c>
      <c r="BH59" t="s">
        <v>74</v>
      </c>
      <c r="BI59">
        <v>18</v>
      </c>
      <c r="BJ59" t="s">
        <v>742</v>
      </c>
      <c r="BK59" t="s">
        <v>100</v>
      </c>
      <c r="BL59" t="s">
        <v>742</v>
      </c>
      <c r="BM59" t="s">
        <v>1183</v>
      </c>
      <c r="BN59" t="s">
        <v>74</v>
      </c>
      <c r="BO59" t="s">
        <v>74</v>
      </c>
      <c r="BP59" t="s">
        <v>74</v>
      </c>
      <c r="BQ59" t="s">
        <v>74</v>
      </c>
      <c r="BR59" t="s">
        <v>102</v>
      </c>
      <c r="BS59" t="s">
        <v>1184</v>
      </c>
      <c r="BT59" t="str">
        <f>HYPERLINK("https%3A%2F%2Fwww.webofscience.com%2Fwos%2Fwoscc%2Ffull-record%2FWOS:000574619500005","View Full Record in Web of Science")</f>
        <v>View Full Record in Web of Science</v>
      </c>
    </row>
    <row r="60" spans="1:72" x14ac:dyDescent="0.25">
      <c r="A60" t="s">
        <v>72</v>
      </c>
      <c r="B60" t="s">
        <v>1185</v>
      </c>
      <c r="C60" t="s">
        <v>74</v>
      </c>
      <c r="D60" t="s">
        <v>74</v>
      </c>
      <c r="E60" t="s">
        <v>74</v>
      </c>
      <c r="F60" t="s">
        <v>1186</v>
      </c>
      <c r="G60" t="s">
        <v>74</v>
      </c>
      <c r="H60" t="s">
        <v>74</v>
      </c>
      <c r="I60" t="s">
        <v>1187</v>
      </c>
      <c r="J60" t="s">
        <v>1188</v>
      </c>
      <c r="K60" t="s">
        <v>74</v>
      </c>
      <c r="L60" t="s">
        <v>74</v>
      </c>
      <c r="M60" t="s">
        <v>78</v>
      </c>
      <c r="N60" t="s">
        <v>136</v>
      </c>
      <c r="O60" t="s">
        <v>74</v>
      </c>
      <c r="P60" t="s">
        <v>74</v>
      </c>
      <c r="Q60" t="s">
        <v>74</v>
      </c>
      <c r="R60" t="s">
        <v>74</v>
      </c>
      <c r="S60" t="s">
        <v>74</v>
      </c>
      <c r="T60" t="s">
        <v>1189</v>
      </c>
      <c r="U60" t="s">
        <v>74</v>
      </c>
      <c r="V60" t="s">
        <v>1190</v>
      </c>
      <c r="W60" t="s">
        <v>1191</v>
      </c>
      <c r="X60" t="s">
        <v>1192</v>
      </c>
      <c r="Y60" t="s">
        <v>1193</v>
      </c>
      <c r="Z60" t="s">
        <v>1194</v>
      </c>
      <c r="AA60" t="s">
        <v>1195</v>
      </c>
      <c r="AB60" t="s">
        <v>1196</v>
      </c>
      <c r="AC60" t="s">
        <v>74</v>
      </c>
      <c r="AD60" t="s">
        <v>74</v>
      </c>
      <c r="AE60" t="s">
        <v>74</v>
      </c>
      <c r="AF60" t="s">
        <v>74</v>
      </c>
      <c r="AG60">
        <v>3</v>
      </c>
      <c r="AH60">
        <v>0</v>
      </c>
      <c r="AI60">
        <v>0</v>
      </c>
      <c r="AJ60">
        <v>0</v>
      </c>
      <c r="AK60">
        <v>1</v>
      </c>
      <c r="AL60" t="s">
        <v>118</v>
      </c>
      <c r="AM60" t="s">
        <v>119</v>
      </c>
      <c r="AN60" t="s">
        <v>120</v>
      </c>
      <c r="AO60" t="s">
        <v>1197</v>
      </c>
      <c r="AP60" t="s">
        <v>1198</v>
      </c>
      <c r="AQ60" t="s">
        <v>74</v>
      </c>
      <c r="AR60" t="s">
        <v>1199</v>
      </c>
      <c r="AS60" t="s">
        <v>1200</v>
      </c>
      <c r="AT60" t="s">
        <v>1201</v>
      </c>
      <c r="AU60">
        <v>2020</v>
      </c>
      <c r="AV60">
        <v>30</v>
      </c>
      <c r="AW60">
        <v>6</v>
      </c>
      <c r="AX60" t="s">
        <v>74</v>
      </c>
      <c r="AY60" t="s">
        <v>74</v>
      </c>
      <c r="AZ60" t="s">
        <v>74</v>
      </c>
      <c r="BA60" t="s">
        <v>74</v>
      </c>
      <c r="BB60">
        <v>680</v>
      </c>
      <c r="BC60">
        <v>686</v>
      </c>
      <c r="BD60" t="s">
        <v>74</v>
      </c>
      <c r="BE60" t="s">
        <v>1202</v>
      </c>
      <c r="BF60" t="str">
        <f>HYPERLINK("http://dx.doi.org/10.1080/10911359.2020.1732255","http://dx.doi.org/10.1080/10911359.2020.1732255")</f>
        <v>http://dx.doi.org/10.1080/10911359.2020.1732255</v>
      </c>
      <c r="BG60" t="s">
        <v>74</v>
      </c>
      <c r="BH60" t="s">
        <v>74</v>
      </c>
      <c r="BI60">
        <v>7</v>
      </c>
      <c r="BJ60" t="s">
        <v>1203</v>
      </c>
      <c r="BK60" t="s">
        <v>100</v>
      </c>
      <c r="BL60" t="s">
        <v>1203</v>
      </c>
      <c r="BM60" t="s">
        <v>1204</v>
      </c>
      <c r="BN60" t="s">
        <v>74</v>
      </c>
      <c r="BO60" t="s">
        <v>74</v>
      </c>
      <c r="BP60" t="s">
        <v>74</v>
      </c>
      <c r="BQ60" t="s">
        <v>74</v>
      </c>
      <c r="BR60" t="s">
        <v>102</v>
      </c>
      <c r="BS60" t="s">
        <v>1205</v>
      </c>
      <c r="BT60" t="str">
        <f>HYPERLINK("https%3A%2F%2Fwww.webofscience.com%2Fwos%2Fwoscc%2Ffull-record%2FWOS:000559841500002","View Full Record in Web of Science")</f>
        <v>View Full Record in Web of Science</v>
      </c>
    </row>
    <row r="61" spans="1:72" x14ac:dyDescent="0.25">
      <c r="A61" t="s">
        <v>72</v>
      </c>
      <c r="B61" t="s">
        <v>1206</v>
      </c>
      <c r="C61" t="s">
        <v>74</v>
      </c>
      <c r="D61" t="s">
        <v>74</v>
      </c>
      <c r="E61" t="s">
        <v>74</v>
      </c>
      <c r="F61" t="s">
        <v>1207</v>
      </c>
      <c r="G61" t="s">
        <v>74</v>
      </c>
      <c r="H61" t="s">
        <v>74</v>
      </c>
      <c r="I61" t="s">
        <v>1208</v>
      </c>
      <c r="J61" t="s">
        <v>1209</v>
      </c>
      <c r="K61" t="s">
        <v>74</v>
      </c>
      <c r="L61" t="s">
        <v>74</v>
      </c>
      <c r="M61" t="s">
        <v>78</v>
      </c>
      <c r="N61" t="s">
        <v>136</v>
      </c>
      <c r="O61" t="s">
        <v>74</v>
      </c>
      <c r="P61" t="s">
        <v>74</v>
      </c>
      <c r="Q61" t="s">
        <v>74</v>
      </c>
      <c r="R61" t="s">
        <v>74</v>
      </c>
      <c r="S61" t="s">
        <v>74</v>
      </c>
      <c r="T61" t="s">
        <v>1210</v>
      </c>
      <c r="U61" t="s">
        <v>74</v>
      </c>
      <c r="V61" t="s">
        <v>1211</v>
      </c>
      <c r="W61" t="s">
        <v>1212</v>
      </c>
      <c r="X61" t="s">
        <v>1213</v>
      </c>
      <c r="Y61" t="s">
        <v>1214</v>
      </c>
      <c r="Z61" t="s">
        <v>74</v>
      </c>
      <c r="AA61" t="s">
        <v>1215</v>
      </c>
      <c r="AB61" t="s">
        <v>1216</v>
      </c>
      <c r="AC61" t="s">
        <v>74</v>
      </c>
      <c r="AD61" t="s">
        <v>74</v>
      </c>
      <c r="AE61" t="s">
        <v>74</v>
      </c>
      <c r="AF61" t="s">
        <v>74</v>
      </c>
      <c r="AG61">
        <v>26</v>
      </c>
      <c r="AH61">
        <v>0</v>
      </c>
      <c r="AI61">
        <v>0</v>
      </c>
      <c r="AJ61">
        <v>1</v>
      </c>
      <c r="AK61">
        <v>8</v>
      </c>
      <c r="AL61" t="s">
        <v>1217</v>
      </c>
      <c r="AM61" t="s">
        <v>1218</v>
      </c>
      <c r="AN61" t="s">
        <v>1219</v>
      </c>
      <c r="AO61" t="s">
        <v>1220</v>
      </c>
      <c r="AP61" t="s">
        <v>74</v>
      </c>
      <c r="AQ61" t="s">
        <v>74</v>
      </c>
      <c r="AR61" t="s">
        <v>1221</v>
      </c>
      <c r="AS61" t="s">
        <v>1222</v>
      </c>
      <c r="AT61" t="s">
        <v>757</v>
      </c>
      <c r="AU61">
        <v>2020</v>
      </c>
      <c r="AV61">
        <v>9</v>
      </c>
      <c r="AW61">
        <v>8</v>
      </c>
      <c r="AX61" t="s">
        <v>74</v>
      </c>
      <c r="AY61" t="s">
        <v>74</v>
      </c>
      <c r="AZ61" t="s">
        <v>74</v>
      </c>
      <c r="BA61" t="s">
        <v>74</v>
      </c>
      <c r="BB61">
        <v>55</v>
      </c>
      <c r="BC61">
        <v>61</v>
      </c>
      <c r="BD61" t="s">
        <v>74</v>
      </c>
      <c r="BE61" t="s">
        <v>74</v>
      </c>
      <c r="BF61" t="s">
        <v>74</v>
      </c>
      <c r="BG61" t="s">
        <v>74</v>
      </c>
      <c r="BH61" t="s">
        <v>74</v>
      </c>
      <c r="BI61">
        <v>7</v>
      </c>
      <c r="BJ61" t="s">
        <v>99</v>
      </c>
      <c r="BK61" t="s">
        <v>100</v>
      </c>
      <c r="BL61" t="s">
        <v>99</v>
      </c>
      <c r="BM61" t="s">
        <v>1223</v>
      </c>
      <c r="BN61" t="s">
        <v>74</v>
      </c>
      <c r="BO61" t="s">
        <v>74</v>
      </c>
      <c r="BP61" t="s">
        <v>74</v>
      </c>
      <c r="BQ61" t="s">
        <v>74</v>
      </c>
      <c r="BR61" t="s">
        <v>102</v>
      </c>
      <c r="BS61" t="s">
        <v>1224</v>
      </c>
      <c r="BT61" t="str">
        <f>HYPERLINK("https%3A%2F%2Fwww.webofscience.com%2Fwos%2Fwoscc%2Ffull-record%2FWOS:000561680200008","View Full Record in Web of Science")</f>
        <v>View Full Record in Web of Science</v>
      </c>
    </row>
    <row r="62" spans="1:72" x14ac:dyDescent="0.25">
      <c r="A62" t="s">
        <v>72</v>
      </c>
      <c r="B62" t="s">
        <v>1225</v>
      </c>
      <c r="C62" t="s">
        <v>74</v>
      </c>
      <c r="D62" t="s">
        <v>74</v>
      </c>
      <c r="E62" t="s">
        <v>74</v>
      </c>
      <c r="F62" t="s">
        <v>1226</v>
      </c>
      <c r="G62" t="s">
        <v>74</v>
      </c>
      <c r="H62" t="s">
        <v>74</v>
      </c>
      <c r="I62" t="s">
        <v>1227</v>
      </c>
      <c r="J62" t="s">
        <v>1228</v>
      </c>
      <c r="K62" t="s">
        <v>74</v>
      </c>
      <c r="L62" t="s">
        <v>74</v>
      </c>
      <c r="M62" t="s">
        <v>78</v>
      </c>
      <c r="N62" t="s">
        <v>136</v>
      </c>
      <c r="O62" t="s">
        <v>74</v>
      </c>
      <c r="P62" t="s">
        <v>74</v>
      </c>
      <c r="Q62" t="s">
        <v>74</v>
      </c>
      <c r="R62" t="s">
        <v>74</v>
      </c>
      <c r="S62" t="s">
        <v>74</v>
      </c>
      <c r="T62" t="s">
        <v>1229</v>
      </c>
      <c r="U62" t="s">
        <v>1230</v>
      </c>
      <c r="V62" t="s">
        <v>1231</v>
      </c>
      <c r="W62" t="s">
        <v>1232</v>
      </c>
      <c r="X62" t="s">
        <v>1233</v>
      </c>
      <c r="Y62" t="s">
        <v>1234</v>
      </c>
      <c r="Z62" t="s">
        <v>74</v>
      </c>
      <c r="AA62" t="s">
        <v>74</v>
      </c>
      <c r="AB62" t="s">
        <v>1235</v>
      </c>
      <c r="AC62" t="s">
        <v>74</v>
      </c>
      <c r="AD62" t="s">
        <v>74</v>
      </c>
      <c r="AE62" t="s">
        <v>74</v>
      </c>
      <c r="AF62" t="s">
        <v>74</v>
      </c>
      <c r="AG62">
        <v>69</v>
      </c>
      <c r="AH62">
        <v>0</v>
      </c>
      <c r="AI62">
        <v>0</v>
      </c>
      <c r="AJ62">
        <v>3</v>
      </c>
      <c r="AK62">
        <v>8</v>
      </c>
      <c r="AL62" t="s">
        <v>1236</v>
      </c>
      <c r="AM62" t="s">
        <v>1237</v>
      </c>
      <c r="AN62" t="s">
        <v>1238</v>
      </c>
      <c r="AO62" t="s">
        <v>1239</v>
      </c>
      <c r="AP62" t="s">
        <v>1240</v>
      </c>
      <c r="AQ62" t="s">
        <v>74</v>
      </c>
      <c r="AR62" t="s">
        <v>1241</v>
      </c>
      <c r="AS62" t="s">
        <v>1242</v>
      </c>
      <c r="AT62" t="s">
        <v>1243</v>
      </c>
      <c r="AU62">
        <v>2020</v>
      </c>
      <c r="AV62">
        <v>53</v>
      </c>
      <c r="AW62">
        <v>2</v>
      </c>
      <c r="AX62" t="s">
        <v>74</v>
      </c>
      <c r="AY62" t="s">
        <v>74</v>
      </c>
      <c r="AZ62" t="s">
        <v>74</v>
      </c>
      <c r="BA62" t="s">
        <v>74</v>
      </c>
      <c r="BB62">
        <v>76</v>
      </c>
      <c r="BC62">
        <v>92</v>
      </c>
      <c r="BD62" t="s">
        <v>74</v>
      </c>
      <c r="BE62" t="s">
        <v>1244</v>
      </c>
      <c r="BF62" t="str">
        <f>HYPERLINK("http://dx.doi.org/10.1525/j.postcomstud.2020.53.2.76","http://dx.doi.org/10.1525/j.postcomstud.2020.53.2.76")</f>
        <v>http://dx.doi.org/10.1525/j.postcomstud.2020.53.2.76</v>
      </c>
      <c r="BG62" t="s">
        <v>74</v>
      </c>
      <c r="BH62" t="s">
        <v>74</v>
      </c>
      <c r="BI62">
        <v>17</v>
      </c>
      <c r="BJ62" t="s">
        <v>1245</v>
      </c>
      <c r="BK62" t="s">
        <v>363</v>
      </c>
      <c r="BL62" t="s">
        <v>1246</v>
      </c>
      <c r="BM62" t="s">
        <v>1247</v>
      </c>
      <c r="BN62" t="s">
        <v>74</v>
      </c>
      <c r="BO62" t="s">
        <v>74</v>
      </c>
      <c r="BP62" t="s">
        <v>74</v>
      </c>
      <c r="BQ62" t="s">
        <v>74</v>
      </c>
      <c r="BR62" t="s">
        <v>102</v>
      </c>
      <c r="BS62" t="s">
        <v>1248</v>
      </c>
      <c r="BT62" t="str">
        <f>HYPERLINK("https%3A%2F%2Fwww.webofscience.com%2Fwos%2Fwoscc%2Ffull-record%2FWOS:000582843400006","View Full Record in Web of Science")</f>
        <v>View Full Record in Web of Science</v>
      </c>
    </row>
    <row r="63" spans="1:72" x14ac:dyDescent="0.25">
      <c r="A63" t="s">
        <v>72</v>
      </c>
      <c r="B63" t="s">
        <v>1249</v>
      </c>
      <c r="C63" t="s">
        <v>74</v>
      </c>
      <c r="D63" t="s">
        <v>74</v>
      </c>
      <c r="E63" t="s">
        <v>74</v>
      </c>
      <c r="F63" t="s">
        <v>1250</v>
      </c>
      <c r="G63" t="s">
        <v>74</v>
      </c>
      <c r="H63" t="s">
        <v>74</v>
      </c>
      <c r="I63" t="s">
        <v>1251</v>
      </c>
      <c r="J63" t="s">
        <v>434</v>
      </c>
      <c r="K63" t="s">
        <v>74</v>
      </c>
      <c r="L63" t="s">
        <v>74</v>
      </c>
      <c r="M63" t="s">
        <v>78</v>
      </c>
      <c r="N63" t="s">
        <v>136</v>
      </c>
      <c r="O63" t="s">
        <v>74</v>
      </c>
      <c r="P63" t="s">
        <v>74</v>
      </c>
      <c r="Q63" t="s">
        <v>74</v>
      </c>
      <c r="R63" t="s">
        <v>74</v>
      </c>
      <c r="S63" t="s">
        <v>74</v>
      </c>
      <c r="T63" t="s">
        <v>1252</v>
      </c>
      <c r="U63" t="s">
        <v>74</v>
      </c>
      <c r="V63" t="s">
        <v>1253</v>
      </c>
      <c r="W63" t="s">
        <v>1254</v>
      </c>
      <c r="X63" t="s">
        <v>1255</v>
      </c>
      <c r="Y63" t="s">
        <v>1256</v>
      </c>
      <c r="Z63" t="s">
        <v>74</v>
      </c>
      <c r="AA63" t="s">
        <v>1257</v>
      </c>
      <c r="AB63" t="s">
        <v>1258</v>
      </c>
      <c r="AC63" t="s">
        <v>74</v>
      </c>
      <c r="AD63" t="s">
        <v>74</v>
      </c>
      <c r="AE63" t="s">
        <v>74</v>
      </c>
      <c r="AF63" t="s">
        <v>74</v>
      </c>
      <c r="AG63">
        <v>23</v>
      </c>
      <c r="AH63">
        <v>4</v>
      </c>
      <c r="AI63">
        <v>4</v>
      </c>
      <c r="AJ63">
        <v>1</v>
      </c>
      <c r="AK63">
        <v>4</v>
      </c>
      <c r="AL63" t="s">
        <v>809</v>
      </c>
      <c r="AM63" t="s">
        <v>810</v>
      </c>
      <c r="AN63" t="s">
        <v>811</v>
      </c>
      <c r="AO63" t="s">
        <v>74</v>
      </c>
      <c r="AP63" t="s">
        <v>445</v>
      </c>
      <c r="AQ63" t="s">
        <v>74</v>
      </c>
      <c r="AR63" t="s">
        <v>446</v>
      </c>
      <c r="AS63" t="s">
        <v>447</v>
      </c>
      <c r="AT63" t="s">
        <v>795</v>
      </c>
      <c r="AU63">
        <v>2020</v>
      </c>
      <c r="AV63">
        <v>9</v>
      </c>
      <c r="AW63">
        <v>29</v>
      </c>
      <c r="AX63" t="s">
        <v>74</v>
      </c>
      <c r="AY63" t="s">
        <v>74</v>
      </c>
      <c r="AZ63" t="s">
        <v>74</v>
      </c>
      <c r="BA63" t="s">
        <v>74</v>
      </c>
      <c r="BB63">
        <v>282</v>
      </c>
      <c r="BC63">
        <v>287</v>
      </c>
      <c r="BD63" t="s">
        <v>74</v>
      </c>
      <c r="BE63" t="s">
        <v>1259</v>
      </c>
      <c r="BF63" t="str">
        <f>HYPERLINK("http://dx.doi.org/10.34069/AI/2020.29.05.32","http://dx.doi.org/10.34069/AI/2020.29.05.32")</f>
        <v>http://dx.doi.org/10.34069/AI/2020.29.05.32</v>
      </c>
      <c r="BG63" t="s">
        <v>74</v>
      </c>
      <c r="BH63" t="s">
        <v>74</v>
      </c>
      <c r="BI63">
        <v>6</v>
      </c>
      <c r="BJ63" t="s">
        <v>201</v>
      </c>
      <c r="BK63" t="s">
        <v>100</v>
      </c>
      <c r="BL63" t="s">
        <v>202</v>
      </c>
      <c r="BM63" t="s">
        <v>1260</v>
      </c>
      <c r="BN63" t="s">
        <v>74</v>
      </c>
      <c r="BO63" t="s">
        <v>157</v>
      </c>
      <c r="BP63" t="s">
        <v>74</v>
      </c>
      <c r="BQ63" t="s">
        <v>74</v>
      </c>
      <c r="BR63" t="s">
        <v>102</v>
      </c>
      <c r="BS63" t="s">
        <v>1261</v>
      </c>
      <c r="BT63" t="str">
        <f>HYPERLINK("https%3A%2F%2Fwww.webofscience.com%2Fwos%2Fwoscc%2Ffull-record%2FWOS:000612545600032","View Full Record in Web of Science")</f>
        <v>View Full Record in Web of Science</v>
      </c>
    </row>
    <row r="64" spans="1:72" x14ac:dyDescent="0.25">
      <c r="A64" t="s">
        <v>72</v>
      </c>
      <c r="B64" t="s">
        <v>1262</v>
      </c>
      <c r="C64" t="s">
        <v>74</v>
      </c>
      <c r="D64" t="s">
        <v>74</v>
      </c>
      <c r="E64" t="s">
        <v>74</v>
      </c>
      <c r="F64" t="s">
        <v>1263</v>
      </c>
      <c r="G64" t="s">
        <v>74</v>
      </c>
      <c r="H64" t="s">
        <v>74</v>
      </c>
      <c r="I64" t="s">
        <v>1264</v>
      </c>
      <c r="J64" t="s">
        <v>434</v>
      </c>
      <c r="K64" t="s">
        <v>74</v>
      </c>
      <c r="L64" t="s">
        <v>74</v>
      </c>
      <c r="M64" t="s">
        <v>78</v>
      </c>
      <c r="N64" t="s">
        <v>136</v>
      </c>
      <c r="O64" t="s">
        <v>74</v>
      </c>
      <c r="P64" t="s">
        <v>74</v>
      </c>
      <c r="Q64" t="s">
        <v>74</v>
      </c>
      <c r="R64" t="s">
        <v>74</v>
      </c>
      <c r="S64" t="s">
        <v>74</v>
      </c>
      <c r="T64" t="s">
        <v>1265</v>
      </c>
      <c r="U64" t="s">
        <v>74</v>
      </c>
      <c r="V64" t="s">
        <v>1266</v>
      </c>
      <c r="W64" t="s">
        <v>1267</v>
      </c>
      <c r="X64" t="s">
        <v>1268</v>
      </c>
      <c r="Y64" t="s">
        <v>1269</v>
      </c>
      <c r="Z64" t="s">
        <v>74</v>
      </c>
      <c r="AA64" t="s">
        <v>1270</v>
      </c>
      <c r="AB64" t="s">
        <v>1271</v>
      </c>
      <c r="AC64" t="s">
        <v>74</v>
      </c>
      <c r="AD64" t="s">
        <v>74</v>
      </c>
      <c r="AE64" t="s">
        <v>74</v>
      </c>
      <c r="AF64" t="s">
        <v>74</v>
      </c>
      <c r="AG64">
        <v>21</v>
      </c>
      <c r="AH64">
        <v>7</v>
      </c>
      <c r="AI64">
        <v>7</v>
      </c>
      <c r="AJ64">
        <v>0</v>
      </c>
      <c r="AK64">
        <v>0</v>
      </c>
      <c r="AL64" t="s">
        <v>809</v>
      </c>
      <c r="AM64" t="s">
        <v>810</v>
      </c>
      <c r="AN64" t="s">
        <v>811</v>
      </c>
      <c r="AO64" t="s">
        <v>74</v>
      </c>
      <c r="AP64" t="s">
        <v>445</v>
      </c>
      <c r="AQ64" t="s">
        <v>74</v>
      </c>
      <c r="AR64" t="s">
        <v>446</v>
      </c>
      <c r="AS64" t="s">
        <v>447</v>
      </c>
      <c r="AT64" t="s">
        <v>812</v>
      </c>
      <c r="AU64">
        <v>2020</v>
      </c>
      <c r="AV64">
        <v>9</v>
      </c>
      <c r="AW64">
        <v>28</v>
      </c>
      <c r="AX64" t="s">
        <v>74</v>
      </c>
      <c r="AY64" t="s">
        <v>74</v>
      </c>
      <c r="AZ64" t="s">
        <v>74</v>
      </c>
      <c r="BA64" t="s">
        <v>74</v>
      </c>
      <c r="BB64">
        <v>281</v>
      </c>
      <c r="BC64">
        <v>287</v>
      </c>
      <c r="BD64" t="s">
        <v>74</v>
      </c>
      <c r="BE64" t="s">
        <v>1272</v>
      </c>
      <c r="BF64" t="str">
        <f>HYPERLINK("http://dx.doi.org/10.34069/AI/2020.28.04.31","http://dx.doi.org/10.34069/AI/2020.28.04.31")</f>
        <v>http://dx.doi.org/10.34069/AI/2020.28.04.31</v>
      </c>
      <c r="BG64" t="s">
        <v>74</v>
      </c>
      <c r="BH64" t="s">
        <v>74</v>
      </c>
      <c r="BI64">
        <v>7</v>
      </c>
      <c r="BJ64" t="s">
        <v>201</v>
      </c>
      <c r="BK64" t="s">
        <v>100</v>
      </c>
      <c r="BL64" t="s">
        <v>202</v>
      </c>
      <c r="BM64" t="s">
        <v>1273</v>
      </c>
      <c r="BN64" t="s">
        <v>74</v>
      </c>
      <c r="BO64" t="s">
        <v>157</v>
      </c>
      <c r="BP64" t="s">
        <v>74</v>
      </c>
      <c r="BQ64" t="s">
        <v>74</v>
      </c>
      <c r="BR64" t="s">
        <v>102</v>
      </c>
      <c r="BS64" t="s">
        <v>1274</v>
      </c>
      <c r="BT64" t="str">
        <f>HYPERLINK("https%3A%2F%2Fwww.webofscience.com%2Fwos%2Fwoscc%2Ffull-record%2FWOS:000612544400032","View Full Record in Web of Science")</f>
        <v>View Full Record in Web of Science</v>
      </c>
    </row>
    <row r="65" spans="1:72" x14ac:dyDescent="0.25">
      <c r="A65" t="s">
        <v>72</v>
      </c>
      <c r="B65" t="s">
        <v>1275</v>
      </c>
      <c r="C65" t="s">
        <v>74</v>
      </c>
      <c r="D65" t="s">
        <v>74</v>
      </c>
      <c r="E65" t="s">
        <v>74</v>
      </c>
      <c r="F65" t="s">
        <v>1276</v>
      </c>
      <c r="G65" t="s">
        <v>74</v>
      </c>
      <c r="H65" t="s">
        <v>74</v>
      </c>
      <c r="I65" t="s">
        <v>1277</v>
      </c>
      <c r="J65" t="s">
        <v>1278</v>
      </c>
      <c r="K65" t="s">
        <v>74</v>
      </c>
      <c r="L65" t="s">
        <v>74</v>
      </c>
      <c r="M65" t="s">
        <v>255</v>
      </c>
      <c r="N65" t="s">
        <v>136</v>
      </c>
      <c r="O65" t="s">
        <v>74</v>
      </c>
      <c r="P65" t="s">
        <v>74</v>
      </c>
      <c r="Q65" t="s">
        <v>74</v>
      </c>
      <c r="R65" t="s">
        <v>74</v>
      </c>
      <c r="S65" t="s">
        <v>74</v>
      </c>
      <c r="T65" t="s">
        <v>1279</v>
      </c>
      <c r="U65" t="s">
        <v>74</v>
      </c>
      <c r="V65" t="s">
        <v>1280</v>
      </c>
      <c r="W65" t="s">
        <v>1281</v>
      </c>
      <c r="X65" t="s">
        <v>1282</v>
      </c>
      <c r="Y65" t="s">
        <v>1283</v>
      </c>
      <c r="Z65" t="s">
        <v>1284</v>
      </c>
      <c r="AA65" t="s">
        <v>74</v>
      </c>
      <c r="AB65" t="s">
        <v>74</v>
      </c>
      <c r="AC65" t="s">
        <v>74</v>
      </c>
      <c r="AD65" t="s">
        <v>74</v>
      </c>
      <c r="AE65" t="s">
        <v>74</v>
      </c>
      <c r="AF65" t="s">
        <v>74</v>
      </c>
      <c r="AG65">
        <v>19</v>
      </c>
      <c r="AH65">
        <v>0</v>
      </c>
      <c r="AI65">
        <v>0</v>
      </c>
      <c r="AJ65">
        <v>0</v>
      </c>
      <c r="AK65">
        <v>0</v>
      </c>
      <c r="AL65" t="s">
        <v>1285</v>
      </c>
      <c r="AM65" t="s">
        <v>1286</v>
      </c>
      <c r="AN65" t="s">
        <v>1287</v>
      </c>
      <c r="AO65" t="s">
        <v>1288</v>
      </c>
      <c r="AP65" t="s">
        <v>1289</v>
      </c>
      <c r="AQ65" t="s">
        <v>74</v>
      </c>
      <c r="AR65" t="s">
        <v>1278</v>
      </c>
      <c r="AS65" t="s">
        <v>1290</v>
      </c>
      <c r="AT65" t="s">
        <v>1291</v>
      </c>
      <c r="AU65">
        <v>2020</v>
      </c>
      <c r="AV65" t="s">
        <v>74</v>
      </c>
      <c r="AW65">
        <v>2</v>
      </c>
      <c r="AX65" t="s">
        <v>74</v>
      </c>
      <c r="AY65" t="s">
        <v>74</v>
      </c>
      <c r="AZ65" t="s">
        <v>74</v>
      </c>
      <c r="BA65" t="s">
        <v>74</v>
      </c>
      <c r="BB65">
        <v>115</v>
      </c>
      <c r="BC65">
        <v>124</v>
      </c>
      <c r="BD65" t="s">
        <v>74</v>
      </c>
      <c r="BE65" t="s">
        <v>1292</v>
      </c>
      <c r="BF65" t="str">
        <f>HYPERLINK("http://dx.doi.org/10.33782/eminak2020.2(30).412","http://dx.doi.org/10.33782/eminak2020.2(30).412")</f>
        <v>http://dx.doi.org/10.33782/eminak2020.2(30).412</v>
      </c>
      <c r="BG65" t="s">
        <v>74</v>
      </c>
      <c r="BH65" t="s">
        <v>74</v>
      </c>
      <c r="BI65">
        <v>10</v>
      </c>
      <c r="BJ65" t="s">
        <v>1293</v>
      </c>
      <c r="BK65" t="s">
        <v>100</v>
      </c>
      <c r="BL65" t="s">
        <v>1294</v>
      </c>
      <c r="BM65" t="s">
        <v>1295</v>
      </c>
      <c r="BN65" t="s">
        <v>74</v>
      </c>
      <c r="BO65" t="s">
        <v>157</v>
      </c>
      <c r="BP65" t="s">
        <v>74</v>
      </c>
      <c r="BQ65" t="s">
        <v>74</v>
      </c>
      <c r="BR65" t="s">
        <v>102</v>
      </c>
      <c r="BS65" t="s">
        <v>1296</v>
      </c>
      <c r="BT65" t="str">
        <f>HYPERLINK("https%3A%2F%2Fwww.webofscience.com%2Fwos%2Fwoscc%2Ffull-record%2FWOS:000904718900011","View Full Record in Web of Science")</f>
        <v>View Full Record in Web of Science</v>
      </c>
    </row>
    <row r="66" spans="1:72" x14ac:dyDescent="0.25">
      <c r="A66" t="s">
        <v>72</v>
      </c>
      <c r="B66" t="s">
        <v>1297</v>
      </c>
      <c r="C66" t="s">
        <v>74</v>
      </c>
      <c r="D66" t="s">
        <v>74</v>
      </c>
      <c r="E66" t="s">
        <v>74</v>
      </c>
      <c r="F66" t="s">
        <v>1298</v>
      </c>
      <c r="G66" t="s">
        <v>74</v>
      </c>
      <c r="H66" t="s">
        <v>74</v>
      </c>
      <c r="I66" t="s">
        <v>1299</v>
      </c>
      <c r="J66" t="s">
        <v>434</v>
      </c>
      <c r="K66" t="s">
        <v>74</v>
      </c>
      <c r="L66" t="s">
        <v>74</v>
      </c>
      <c r="M66" t="s">
        <v>78</v>
      </c>
      <c r="N66" t="s">
        <v>136</v>
      </c>
      <c r="O66" t="s">
        <v>74</v>
      </c>
      <c r="P66" t="s">
        <v>74</v>
      </c>
      <c r="Q66" t="s">
        <v>74</v>
      </c>
      <c r="R66" t="s">
        <v>74</v>
      </c>
      <c r="S66" t="s">
        <v>74</v>
      </c>
      <c r="T66" t="s">
        <v>1300</v>
      </c>
      <c r="U66" t="s">
        <v>74</v>
      </c>
      <c r="V66" t="s">
        <v>1301</v>
      </c>
      <c r="W66" t="s">
        <v>1302</v>
      </c>
      <c r="X66" t="s">
        <v>1303</v>
      </c>
      <c r="Y66" t="s">
        <v>1304</v>
      </c>
      <c r="Z66" t="s">
        <v>74</v>
      </c>
      <c r="AA66" t="s">
        <v>1305</v>
      </c>
      <c r="AB66" t="s">
        <v>1306</v>
      </c>
      <c r="AC66" t="s">
        <v>74</v>
      </c>
      <c r="AD66" t="s">
        <v>74</v>
      </c>
      <c r="AE66" t="s">
        <v>74</v>
      </c>
      <c r="AF66" t="s">
        <v>74</v>
      </c>
      <c r="AG66">
        <v>19</v>
      </c>
      <c r="AH66">
        <v>0</v>
      </c>
      <c r="AI66">
        <v>0</v>
      </c>
      <c r="AJ66">
        <v>0</v>
      </c>
      <c r="AK66">
        <v>5</v>
      </c>
      <c r="AL66" t="s">
        <v>809</v>
      </c>
      <c r="AM66" t="s">
        <v>810</v>
      </c>
      <c r="AN66" t="s">
        <v>811</v>
      </c>
      <c r="AO66" t="s">
        <v>74</v>
      </c>
      <c r="AP66" t="s">
        <v>445</v>
      </c>
      <c r="AQ66" t="s">
        <v>74</v>
      </c>
      <c r="AR66" t="s">
        <v>446</v>
      </c>
      <c r="AS66" t="s">
        <v>447</v>
      </c>
      <c r="AT66" t="s">
        <v>812</v>
      </c>
      <c r="AU66">
        <v>2020</v>
      </c>
      <c r="AV66">
        <v>9</v>
      </c>
      <c r="AW66">
        <v>28</v>
      </c>
      <c r="AX66" t="s">
        <v>74</v>
      </c>
      <c r="AY66" t="s">
        <v>74</v>
      </c>
      <c r="AZ66" t="s">
        <v>74</v>
      </c>
      <c r="BA66" t="s">
        <v>74</v>
      </c>
      <c r="BB66">
        <v>377</v>
      </c>
      <c r="BC66">
        <v>385</v>
      </c>
      <c r="BD66" t="s">
        <v>74</v>
      </c>
      <c r="BE66" t="s">
        <v>1307</v>
      </c>
      <c r="BF66" t="str">
        <f>HYPERLINK("http://dx.doi.org/10.34069/AI/2020.28.04.42","http://dx.doi.org/10.34069/AI/2020.28.04.42")</f>
        <v>http://dx.doi.org/10.34069/AI/2020.28.04.42</v>
      </c>
      <c r="BG66" t="s">
        <v>74</v>
      </c>
      <c r="BH66" t="s">
        <v>74</v>
      </c>
      <c r="BI66">
        <v>9</v>
      </c>
      <c r="BJ66" t="s">
        <v>201</v>
      </c>
      <c r="BK66" t="s">
        <v>100</v>
      </c>
      <c r="BL66" t="s">
        <v>202</v>
      </c>
      <c r="BM66" t="s">
        <v>1273</v>
      </c>
      <c r="BN66" t="s">
        <v>74</v>
      </c>
      <c r="BO66" t="s">
        <v>626</v>
      </c>
      <c r="BP66" t="s">
        <v>74</v>
      </c>
      <c r="BQ66" t="s">
        <v>74</v>
      </c>
      <c r="BR66" t="s">
        <v>102</v>
      </c>
      <c r="BS66" t="s">
        <v>1308</v>
      </c>
      <c r="BT66" t="str">
        <f>HYPERLINK("https%3A%2F%2Fwww.webofscience.com%2Fwos%2Fwoscc%2Ffull-record%2FWOS:000612544400043","View Full Record in Web of Science")</f>
        <v>View Full Record in Web of Science</v>
      </c>
    </row>
    <row r="67" spans="1:72" x14ac:dyDescent="0.25">
      <c r="A67" t="s">
        <v>72</v>
      </c>
      <c r="B67" t="s">
        <v>1309</v>
      </c>
      <c r="C67" t="s">
        <v>74</v>
      </c>
      <c r="D67" t="s">
        <v>74</v>
      </c>
      <c r="E67" t="s">
        <v>74</v>
      </c>
      <c r="F67" t="s">
        <v>1310</v>
      </c>
      <c r="G67" t="s">
        <v>74</v>
      </c>
      <c r="H67" t="s">
        <v>74</v>
      </c>
      <c r="I67" t="s">
        <v>1311</v>
      </c>
      <c r="J67" t="s">
        <v>1312</v>
      </c>
      <c r="K67" t="s">
        <v>74</v>
      </c>
      <c r="L67" t="s">
        <v>74</v>
      </c>
      <c r="M67" t="s">
        <v>78</v>
      </c>
      <c r="N67" t="s">
        <v>136</v>
      </c>
      <c r="O67" t="s">
        <v>74</v>
      </c>
      <c r="P67" t="s">
        <v>74</v>
      </c>
      <c r="Q67" t="s">
        <v>74</v>
      </c>
      <c r="R67" t="s">
        <v>74</v>
      </c>
      <c r="S67" t="s">
        <v>74</v>
      </c>
      <c r="T67" t="s">
        <v>1313</v>
      </c>
      <c r="U67" t="s">
        <v>1314</v>
      </c>
      <c r="V67" t="s">
        <v>1315</v>
      </c>
      <c r="W67" t="s">
        <v>1316</v>
      </c>
      <c r="X67" t="s">
        <v>1317</v>
      </c>
      <c r="Y67" t="s">
        <v>1318</v>
      </c>
      <c r="Z67" t="s">
        <v>1319</v>
      </c>
      <c r="AA67" t="s">
        <v>1320</v>
      </c>
      <c r="AB67" t="s">
        <v>74</v>
      </c>
      <c r="AC67" t="s">
        <v>74</v>
      </c>
      <c r="AD67" t="s">
        <v>74</v>
      </c>
      <c r="AE67" t="s">
        <v>74</v>
      </c>
      <c r="AF67" t="s">
        <v>74</v>
      </c>
      <c r="AG67">
        <v>21</v>
      </c>
      <c r="AH67">
        <v>10</v>
      </c>
      <c r="AI67">
        <v>10</v>
      </c>
      <c r="AJ67">
        <v>1</v>
      </c>
      <c r="AK67">
        <v>4</v>
      </c>
      <c r="AL67" t="s">
        <v>329</v>
      </c>
      <c r="AM67" t="s">
        <v>330</v>
      </c>
      <c r="AN67" t="s">
        <v>331</v>
      </c>
      <c r="AO67" t="s">
        <v>1321</v>
      </c>
      <c r="AP67" t="s">
        <v>1322</v>
      </c>
      <c r="AQ67" t="s">
        <v>74</v>
      </c>
      <c r="AR67" t="s">
        <v>1323</v>
      </c>
      <c r="AS67" t="s">
        <v>1324</v>
      </c>
      <c r="AT67" t="s">
        <v>812</v>
      </c>
      <c r="AU67">
        <v>2020</v>
      </c>
      <c r="AV67">
        <v>11</v>
      </c>
      <c r="AW67">
        <v>1</v>
      </c>
      <c r="AX67" t="s">
        <v>74</v>
      </c>
      <c r="AY67">
        <v>1</v>
      </c>
      <c r="AZ67" t="s">
        <v>74</v>
      </c>
      <c r="BA67" t="s">
        <v>74</v>
      </c>
      <c r="BB67">
        <v>93</v>
      </c>
      <c r="BC67">
        <v>115</v>
      </c>
      <c r="BD67" t="s">
        <v>74</v>
      </c>
      <c r="BE67" t="s">
        <v>1325</v>
      </c>
      <c r="BF67" t="str">
        <f>HYPERLINK("http://dx.doi.org/10.18662/po/11.1sup1/125","http://dx.doi.org/10.18662/po/11.1sup1/125")</f>
        <v>http://dx.doi.org/10.18662/po/11.1sup1/125</v>
      </c>
      <c r="BG67" t="s">
        <v>74</v>
      </c>
      <c r="BH67" t="s">
        <v>74</v>
      </c>
      <c r="BI67">
        <v>23</v>
      </c>
      <c r="BJ67" t="s">
        <v>201</v>
      </c>
      <c r="BK67" t="s">
        <v>100</v>
      </c>
      <c r="BL67" t="s">
        <v>202</v>
      </c>
      <c r="BM67" t="s">
        <v>1326</v>
      </c>
      <c r="BN67" t="s">
        <v>74</v>
      </c>
      <c r="BO67" t="s">
        <v>130</v>
      </c>
      <c r="BP67" t="s">
        <v>74</v>
      </c>
      <c r="BQ67" t="s">
        <v>74</v>
      </c>
      <c r="BR67" t="s">
        <v>102</v>
      </c>
      <c r="BS67" t="s">
        <v>1327</v>
      </c>
      <c r="BT67" t="str">
        <f>HYPERLINK("https%3A%2F%2Fwww.webofscience.com%2Fwos%2Fwoscc%2Ffull-record%2FWOS:000520868900007","View Full Record in Web of Science")</f>
        <v>View Full Record in Web of Science</v>
      </c>
    </row>
    <row r="68" spans="1:72" x14ac:dyDescent="0.25">
      <c r="A68" t="s">
        <v>72</v>
      </c>
      <c r="B68" t="s">
        <v>1328</v>
      </c>
      <c r="C68" t="s">
        <v>74</v>
      </c>
      <c r="D68" t="s">
        <v>74</v>
      </c>
      <c r="E68" t="s">
        <v>74</v>
      </c>
      <c r="F68" t="s">
        <v>1329</v>
      </c>
      <c r="G68" t="s">
        <v>74</v>
      </c>
      <c r="H68" t="s">
        <v>74</v>
      </c>
      <c r="I68" t="s">
        <v>1330</v>
      </c>
      <c r="J68" t="s">
        <v>1278</v>
      </c>
      <c r="K68" t="s">
        <v>74</v>
      </c>
      <c r="L68" t="s">
        <v>74</v>
      </c>
      <c r="M68" t="s">
        <v>255</v>
      </c>
      <c r="N68" t="s">
        <v>136</v>
      </c>
      <c r="O68" t="s">
        <v>74</v>
      </c>
      <c r="P68" t="s">
        <v>74</v>
      </c>
      <c r="Q68" t="s">
        <v>74</v>
      </c>
      <c r="R68" t="s">
        <v>74</v>
      </c>
      <c r="S68" t="s">
        <v>74</v>
      </c>
      <c r="T68" t="s">
        <v>1331</v>
      </c>
      <c r="U68" t="s">
        <v>74</v>
      </c>
      <c r="V68" t="s">
        <v>1332</v>
      </c>
      <c r="W68" t="s">
        <v>1333</v>
      </c>
      <c r="X68" t="s">
        <v>1282</v>
      </c>
      <c r="Y68" t="s">
        <v>1334</v>
      </c>
      <c r="Z68" t="s">
        <v>1335</v>
      </c>
      <c r="AA68" t="s">
        <v>74</v>
      </c>
      <c r="AB68" t="s">
        <v>74</v>
      </c>
      <c r="AC68" t="s">
        <v>74</v>
      </c>
      <c r="AD68" t="s">
        <v>74</v>
      </c>
      <c r="AE68" t="s">
        <v>74</v>
      </c>
      <c r="AF68" t="s">
        <v>74</v>
      </c>
      <c r="AG68">
        <v>11</v>
      </c>
      <c r="AH68">
        <v>0</v>
      </c>
      <c r="AI68">
        <v>0</v>
      </c>
      <c r="AJ68">
        <v>1</v>
      </c>
      <c r="AK68">
        <v>1</v>
      </c>
      <c r="AL68" t="s">
        <v>1285</v>
      </c>
      <c r="AM68" t="s">
        <v>1286</v>
      </c>
      <c r="AN68" t="s">
        <v>1287</v>
      </c>
      <c r="AO68" t="s">
        <v>1288</v>
      </c>
      <c r="AP68" t="s">
        <v>1289</v>
      </c>
      <c r="AQ68" t="s">
        <v>74</v>
      </c>
      <c r="AR68" t="s">
        <v>1278</v>
      </c>
      <c r="AS68" t="s">
        <v>1290</v>
      </c>
      <c r="AT68" t="s">
        <v>1291</v>
      </c>
      <c r="AU68">
        <v>2020</v>
      </c>
      <c r="AV68" t="s">
        <v>74</v>
      </c>
      <c r="AW68">
        <v>2</v>
      </c>
      <c r="AX68" t="s">
        <v>74</v>
      </c>
      <c r="AY68" t="s">
        <v>74</v>
      </c>
      <c r="AZ68" t="s">
        <v>74</v>
      </c>
      <c r="BA68" t="s">
        <v>74</v>
      </c>
      <c r="BB68">
        <v>106</v>
      </c>
      <c r="BC68">
        <v>114</v>
      </c>
      <c r="BD68" t="s">
        <v>74</v>
      </c>
      <c r="BE68" t="s">
        <v>1336</v>
      </c>
      <c r="BF68" t="str">
        <f>HYPERLINK("http://dx.doi.org/10.33782/eminak2020.2(30).411","http://dx.doi.org/10.33782/eminak2020.2(30).411")</f>
        <v>http://dx.doi.org/10.33782/eminak2020.2(30).411</v>
      </c>
      <c r="BG68" t="s">
        <v>74</v>
      </c>
      <c r="BH68" t="s">
        <v>74</v>
      </c>
      <c r="BI68">
        <v>9</v>
      </c>
      <c r="BJ68" t="s">
        <v>1293</v>
      </c>
      <c r="BK68" t="s">
        <v>100</v>
      </c>
      <c r="BL68" t="s">
        <v>1294</v>
      </c>
      <c r="BM68" t="s">
        <v>1295</v>
      </c>
      <c r="BN68" t="s">
        <v>74</v>
      </c>
      <c r="BO68" t="s">
        <v>157</v>
      </c>
      <c r="BP68" t="s">
        <v>74</v>
      </c>
      <c r="BQ68" t="s">
        <v>74</v>
      </c>
      <c r="BR68" t="s">
        <v>102</v>
      </c>
      <c r="BS68" t="s">
        <v>1337</v>
      </c>
      <c r="BT68" t="str">
        <f>HYPERLINK("https%3A%2F%2Fwww.webofscience.com%2Fwos%2Fwoscc%2Ffull-record%2FWOS:000904718900010","View Full Record in Web of Science")</f>
        <v>View Full Record in Web of Science</v>
      </c>
    </row>
    <row r="69" spans="1:72" x14ac:dyDescent="0.25">
      <c r="A69" t="s">
        <v>72</v>
      </c>
      <c r="B69" t="s">
        <v>1338</v>
      </c>
      <c r="C69" t="s">
        <v>74</v>
      </c>
      <c r="D69" t="s">
        <v>74</v>
      </c>
      <c r="E69" t="s">
        <v>74</v>
      </c>
      <c r="F69" t="s">
        <v>1339</v>
      </c>
      <c r="G69" t="s">
        <v>74</v>
      </c>
      <c r="H69" t="s">
        <v>74</v>
      </c>
      <c r="I69" t="s">
        <v>1340</v>
      </c>
      <c r="J69" t="s">
        <v>1312</v>
      </c>
      <c r="K69" t="s">
        <v>74</v>
      </c>
      <c r="L69" t="s">
        <v>74</v>
      </c>
      <c r="M69" t="s">
        <v>78</v>
      </c>
      <c r="N69" t="s">
        <v>136</v>
      </c>
      <c r="O69" t="s">
        <v>74</v>
      </c>
      <c r="P69" t="s">
        <v>74</v>
      </c>
      <c r="Q69" t="s">
        <v>74</v>
      </c>
      <c r="R69" t="s">
        <v>74</v>
      </c>
      <c r="S69" t="s">
        <v>74</v>
      </c>
      <c r="T69" t="s">
        <v>1341</v>
      </c>
      <c r="U69" t="s">
        <v>74</v>
      </c>
      <c r="V69" t="s">
        <v>1342</v>
      </c>
      <c r="W69" t="s">
        <v>1343</v>
      </c>
      <c r="X69" t="s">
        <v>1344</v>
      </c>
      <c r="Y69" t="s">
        <v>1345</v>
      </c>
      <c r="Z69" t="s">
        <v>1346</v>
      </c>
      <c r="AA69" t="s">
        <v>1347</v>
      </c>
      <c r="AB69" t="s">
        <v>1348</v>
      </c>
      <c r="AC69" t="s">
        <v>74</v>
      </c>
      <c r="AD69" t="s">
        <v>74</v>
      </c>
      <c r="AE69" t="s">
        <v>74</v>
      </c>
      <c r="AF69" t="s">
        <v>74</v>
      </c>
      <c r="AG69">
        <v>42</v>
      </c>
      <c r="AH69">
        <v>6</v>
      </c>
      <c r="AI69">
        <v>6</v>
      </c>
      <c r="AJ69">
        <v>1</v>
      </c>
      <c r="AK69">
        <v>20</v>
      </c>
      <c r="AL69" t="s">
        <v>329</v>
      </c>
      <c r="AM69" t="s">
        <v>330</v>
      </c>
      <c r="AN69" t="s">
        <v>331</v>
      </c>
      <c r="AO69" t="s">
        <v>1321</v>
      </c>
      <c r="AP69" t="s">
        <v>1322</v>
      </c>
      <c r="AQ69" t="s">
        <v>74</v>
      </c>
      <c r="AR69" t="s">
        <v>1323</v>
      </c>
      <c r="AS69" t="s">
        <v>1324</v>
      </c>
      <c r="AT69" t="s">
        <v>812</v>
      </c>
      <c r="AU69">
        <v>2020</v>
      </c>
      <c r="AV69">
        <v>11</v>
      </c>
      <c r="AW69">
        <v>1</v>
      </c>
      <c r="AX69" t="s">
        <v>74</v>
      </c>
      <c r="AY69">
        <v>1</v>
      </c>
      <c r="AZ69" t="s">
        <v>74</v>
      </c>
      <c r="BA69" t="s">
        <v>74</v>
      </c>
      <c r="BB69">
        <v>218</v>
      </c>
      <c r="BC69">
        <v>233</v>
      </c>
      <c r="BD69" t="s">
        <v>74</v>
      </c>
      <c r="BE69" t="s">
        <v>1349</v>
      </c>
      <c r="BF69" t="str">
        <f>HYPERLINK("http://dx.doi.org/10.18662/po/11.1sup1/131","http://dx.doi.org/10.18662/po/11.1sup1/131")</f>
        <v>http://dx.doi.org/10.18662/po/11.1sup1/131</v>
      </c>
      <c r="BG69" t="s">
        <v>74</v>
      </c>
      <c r="BH69" t="s">
        <v>74</v>
      </c>
      <c r="BI69">
        <v>16</v>
      </c>
      <c r="BJ69" t="s">
        <v>201</v>
      </c>
      <c r="BK69" t="s">
        <v>100</v>
      </c>
      <c r="BL69" t="s">
        <v>202</v>
      </c>
      <c r="BM69" t="s">
        <v>1326</v>
      </c>
      <c r="BN69" t="s">
        <v>74</v>
      </c>
      <c r="BO69" t="s">
        <v>130</v>
      </c>
      <c r="BP69" t="s">
        <v>74</v>
      </c>
      <c r="BQ69" t="s">
        <v>74</v>
      </c>
      <c r="BR69" t="s">
        <v>102</v>
      </c>
      <c r="BS69" t="s">
        <v>1350</v>
      </c>
      <c r="BT69" t="str">
        <f>HYPERLINK("https%3A%2F%2Fwww.webofscience.com%2Fwos%2Fwoscc%2Ffull-record%2FWOS:000520868900013","View Full Record in Web of Science")</f>
        <v>View Full Record in Web of Science</v>
      </c>
    </row>
    <row r="70" spans="1:72" x14ac:dyDescent="0.25">
      <c r="A70" t="s">
        <v>72</v>
      </c>
      <c r="B70" t="s">
        <v>1351</v>
      </c>
      <c r="C70" t="s">
        <v>74</v>
      </c>
      <c r="D70" t="s">
        <v>74</v>
      </c>
      <c r="E70" t="s">
        <v>74</v>
      </c>
      <c r="F70" t="s">
        <v>1352</v>
      </c>
      <c r="G70" t="s">
        <v>74</v>
      </c>
      <c r="H70" t="s">
        <v>74</v>
      </c>
      <c r="I70" t="s">
        <v>1353</v>
      </c>
      <c r="J70" t="s">
        <v>1354</v>
      </c>
      <c r="K70" t="s">
        <v>74</v>
      </c>
      <c r="L70" t="s">
        <v>74</v>
      </c>
      <c r="M70" t="s">
        <v>78</v>
      </c>
      <c r="N70" t="s">
        <v>136</v>
      </c>
      <c r="O70" t="s">
        <v>74</v>
      </c>
      <c r="P70" t="s">
        <v>74</v>
      </c>
      <c r="Q70" t="s">
        <v>74</v>
      </c>
      <c r="R70" t="s">
        <v>74</v>
      </c>
      <c r="S70" t="s">
        <v>74</v>
      </c>
      <c r="T70" t="s">
        <v>1355</v>
      </c>
      <c r="U70" t="s">
        <v>1356</v>
      </c>
      <c r="V70" t="s">
        <v>1357</v>
      </c>
      <c r="W70" t="s">
        <v>1358</v>
      </c>
      <c r="X70" t="s">
        <v>1359</v>
      </c>
      <c r="Y70" t="s">
        <v>1360</v>
      </c>
      <c r="Z70" t="s">
        <v>350</v>
      </c>
      <c r="AA70" t="s">
        <v>1361</v>
      </c>
      <c r="AB70" t="s">
        <v>1362</v>
      </c>
      <c r="AC70" t="s">
        <v>1363</v>
      </c>
      <c r="AD70" t="s">
        <v>1364</v>
      </c>
      <c r="AE70" t="s">
        <v>1365</v>
      </c>
      <c r="AF70" t="s">
        <v>74</v>
      </c>
      <c r="AG70">
        <v>103</v>
      </c>
      <c r="AH70">
        <v>4</v>
      </c>
      <c r="AI70">
        <v>4</v>
      </c>
      <c r="AJ70">
        <v>1</v>
      </c>
      <c r="AK70">
        <v>17</v>
      </c>
      <c r="AL70" t="s">
        <v>1366</v>
      </c>
      <c r="AM70" t="s">
        <v>1367</v>
      </c>
      <c r="AN70" t="s">
        <v>1368</v>
      </c>
      <c r="AO70" t="s">
        <v>1369</v>
      </c>
      <c r="AP70" t="s">
        <v>1370</v>
      </c>
      <c r="AQ70" t="s">
        <v>74</v>
      </c>
      <c r="AR70" t="s">
        <v>1371</v>
      </c>
      <c r="AS70" t="s">
        <v>1372</v>
      </c>
      <c r="AT70" t="s">
        <v>425</v>
      </c>
      <c r="AU70">
        <v>2020</v>
      </c>
      <c r="AV70">
        <v>23</v>
      </c>
      <c r="AW70">
        <v>1</v>
      </c>
      <c r="AX70" t="s">
        <v>74</v>
      </c>
      <c r="AY70" t="s">
        <v>74</v>
      </c>
      <c r="AZ70" t="s">
        <v>74</v>
      </c>
      <c r="BA70" t="s">
        <v>74</v>
      </c>
      <c r="BB70">
        <v>210</v>
      </c>
      <c r="BC70">
        <v>236</v>
      </c>
      <c r="BD70" t="s">
        <v>74</v>
      </c>
      <c r="BE70" t="s">
        <v>1373</v>
      </c>
      <c r="BF70" t="str">
        <f>HYPERLINK("http://dx.doi.org/10.1057/s41268-018-0134-4","http://dx.doi.org/10.1057/s41268-018-0134-4")</f>
        <v>http://dx.doi.org/10.1057/s41268-018-0134-4</v>
      </c>
      <c r="BG70" t="s">
        <v>74</v>
      </c>
      <c r="BH70" t="s">
        <v>74</v>
      </c>
      <c r="BI70">
        <v>27</v>
      </c>
      <c r="BJ70" t="s">
        <v>1245</v>
      </c>
      <c r="BK70" t="s">
        <v>363</v>
      </c>
      <c r="BL70" t="s">
        <v>1246</v>
      </c>
      <c r="BM70" t="s">
        <v>1374</v>
      </c>
      <c r="BN70" t="s">
        <v>74</v>
      </c>
      <c r="BO70" t="s">
        <v>74</v>
      </c>
      <c r="BP70" t="s">
        <v>74</v>
      </c>
      <c r="BQ70" t="s">
        <v>74</v>
      </c>
      <c r="BR70" t="s">
        <v>102</v>
      </c>
      <c r="BS70" t="s">
        <v>1375</v>
      </c>
      <c r="BT70" t="str">
        <f>HYPERLINK("https%3A%2F%2Fwww.webofscience.com%2Fwos%2Fwoscc%2Ffull-record%2FWOS:000515336500010","View Full Record in Web of Science")</f>
        <v>View Full Record in Web of Science</v>
      </c>
    </row>
    <row r="71" spans="1:72" x14ac:dyDescent="0.25">
      <c r="A71" t="s">
        <v>72</v>
      </c>
      <c r="B71" t="s">
        <v>1376</v>
      </c>
      <c r="C71" t="s">
        <v>74</v>
      </c>
      <c r="D71" t="s">
        <v>74</v>
      </c>
      <c r="E71" t="s">
        <v>74</v>
      </c>
      <c r="F71" t="s">
        <v>1377</v>
      </c>
      <c r="G71" t="s">
        <v>74</v>
      </c>
      <c r="H71" t="s">
        <v>74</v>
      </c>
      <c r="I71" t="s">
        <v>1378</v>
      </c>
      <c r="J71" t="s">
        <v>909</v>
      </c>
      <c r="K71" t="s">
        <v>74</v>
      </c>
      <c r="L71" t="s">
        <v>74</v>
      </c>
      <c r="M71" t="s">
        <v>78</v>
      </c>
      <c r="N71" t="s">
        <v>136</v>
      </c>
      <c r="O71" t="s">
        <v>74</v>
      </c>
      <c r="P71" t="s">
        <v>74</v>
      </c>
      <c r="Q71" t="s">
        <v>74</v>
      </c>
      <c r="R71" t="s">
        <v>74</v>
      </c>
      <c r="S71" t="s">
        <v>74</v>
      </c>
      <c r="T71" t="s">
        <v>1379</v>
      </c>
      <c r="U71" t="s">
        <v>74</v>
      </c>
      <c r="V71" t="s">
        <v>1380</v>
      </c>
      <c r="W71" t="s">
        <v>1381</v>
      </c>
      <c r="X71" t="s">
        <v>1382</v>
      </c>
      <c r="Y71" t="s">
        <v>1383</v>
      </c>
      <c r="Z71" t="s">
        <v>74</v>
      </c>
      <c r="AA71" t="s">
        <v>1384</v>
      </c>
      <c r="AB71" t="s">
        <v>1385</v>
      </c>
      <c r="AC71" t="s">
        <v>74</v>
      </c>
      <c r="AD71" t="s">
        <v>74</v>
      </c>
      <c r="AE71" t="s">
        <v>74</v>
      </c>
      <c r="AF71" t="s">
        <v>74</v>
      </c>
      <c r="AG71">
        <v>13</v>
      </c>
      <c r="AH71">
        <v>3</v>
      </c>
      <c r="AI71">
        <v>3</v>
      </c>
      <c r="AJ71">
        <v>0</v>
      </c>
      <c r="AK71">
        <v>9</v>
      </c>
      <c r="AL71" t="s">
        <v>920</v>
      </c>
      <c r="AM71" t="s">
        <v>921</v>
      </c>
      <c r="AN71" t="s">
        <v>922</v>
      </c>
      <c r="AO71" t="s">
        <v>923</v>
      </c>
      <c r="AP71" t="s">
        <v>924</v>
      </c>
      <c r="AQ71" t="s">
        <v>74</v>
      </c>
      <c r="AR71" t="s">
        <v>925</v>
      </c>
      <c r="AS71" t="s">
        <v>926</v>
      </c>
      <c r="AT71" t="s">
        <v>74</v>
      </c>
      <c r="AU71">
        <v>2020</v>
      </c>
      <c r="AV71">
        <v>9</v>
      </c>
      <c r="AW71">
        <v>2</v>
      </c>
      <c r="AX71" t="s">
        <v>74</v>
      </c>
      <c r="AY71" t="s">
        <v>74</v>
      </c>
      <c r="AZ71" t="s">
        <v>74</v>
      </c>
      <c r="BA71" t="s">
        <v>74</v>
      </c>
      <c r="BB71">
        <v>349</v>
      </c>
      <c r="BC71">
        <v>365</v>
      </c>
      <c r="BD71" t="s">
        <v>74</v>
      </c>
      <c r="BE71" t="s">
        <v>1386</v>
      </c>
      <c r="BF71" t="str">
        <f>HYPERLINK("http://dx.doi.org/10.14207/ejsd.2020.v9n2p349","http://dx.doi.org/10.14207/ejsd.2020.v9n2p349")</f>
        <v>http://dx.doi.org/10.14207/ejsd.2020.v9n2p349</v>
      </c>
      <c r="BG71" t="s">
        <v>74</v>
      </c>
      <c r="BH71" t="s">
        <v>74</v>
      </c>
      <c r="BI71">
        <v>17</v>
      </c>
      <c r="BJ71" t="s">
        <v>928</v>
      </c>
      <c r="BK71" t="s">
        <v>100</v>
      </c>
      <c r="BL71" t="s">
        <v>929</v>
      </c>
      <c r="BM71" t="s">
        <v>1387</v>
      </c>
      <c r="BN71" t="s">
        <v>74</v>
      </c>
      <c r="BO71" t="s">
        <v>157</v>
      </c>
      <c r="BP71" t="s">
        <v>74</v>
      </c>
      <c r="BQ71" t="s">
        <v>74</v>
      </c>
      <c r="BR71" t="s">
        <v>102</v>
      </c>
      <c r="BS71" t="s">
        <v>1388</v>
      </c>
      <c r="BT71" t="str">
        <f>HYPERLINK("https%3A%2F%2Fwww.webofscience.com%2Fwos%2Fwoscc%2Ffull-record%2FWOS:000548372100028","View Full Record in Web of Science")</f>
        <v>View Full Record in Web of Science</v>
      </c>
    </row>
    <row r="72" spans="1:72" x14ac:dyDescent="0.25">
      <c r="A72" t="s">
        <v>72</v>
      </c>
      <c r="B72" t="s">
        <v>1389</v>
      </c>
      <c r="C72" t="s">
        <v>74</v>
      </c>
      <c r="D72" t="s">
        <v>74</v>
      </c>
      <c r="E72" t="s">
        <v>74</v>
      </c>
      <c r="F72" t="s">
        <v>1390</v>
      </c>
      <c r="G72" t="s">
        <v>74</v>
      </c>
      <c r="H72" t="s">
        <v>74</v>
      </c>
      <c r="I72" t="s">
        <v>1391</v>
      </c>
      <c r="J72" t="s">
        <v>370</v>
      </c>
      <c r="K72" t="s">
        <v>74</v>
      </c>
      <c r="L72" t="s">
        <v>74</v>
      </c>
      <c r="M72" t="s">
        <v>78</v>
      </c>
      <c r="N72" t="s">
        <v>136</v>
      </c>
      <c r="O72" t="s">
        <v>74</v>
      </c>
      <c r="P72" t="s">
        <v>74</v>
      </c>
      <c r="Q72" t="s">
        <v>74</v>
      </c>
      <c r="R72" t="s">
        <v>74</v>
      </c>
      <c r="S72" t="s">
        <v>74</v>
      </c>
      <c r="T72" t="s">
        <v>1392</v>
      </c>
      <c r="U72" t="s">
        <v>74</v>
      </c>
      <c r="V72" t="s">
        <v>1393</v>
      </c>
      <c r="W72" t="s">
        <v>1394</v>
      </c>
      <c r="X72" t="s">
        <v>1395</v>
      </c>
      <c r="Y72" t="s">
        <v>1256</v>
      </c>
      <c r="Z72" t="s">
        <v>1396</v>
      </c>
      <c r="AA72" t="s">
        <v>1397</v>
      </c>
      <c r="AB72" t="s">
        <v>1398</v>
      </c>
      <c r="AC72" t="s">
        <v>74</v>
      </c>
      <c r="AD72" t="s">
        <v>74</v>
      </c>
      <c r="AE72" t="s">
        <v>74</v>
      </c>
      <c r="AF72" t="s">
        <v>74</v>
      </c>
      <c r="AG72">
        <v>20</v>
      </c>
      <c r="AH72">
        <v>3</v>
      </c>
      <c r="AI72">
        <v>3</v>
      </c>
      <c r="AJ72">
        <v>0</v>
      </c>
      <c r="AK72">
        <v>5</v>
      </c>
      <c r="AL72" t="s">
        <v>378</v>
      </c>
      <c r="AM72" t="s">
        <v>379</v>
      </c>
      <c r="AN72" t="s">
        <v>380</v>
      </c>
      <c r="AO72" t="s">
        <v>381</v>
      </c>
      <c r="AP72" t="s">
        <v>74</v>
      </c>
      <c r="AQ72" t="s">
        <v>74</v>
      </c>
      <c r="AR72" t="s">
        <v>383</v>
      </c>
      <c r="AS72" t="s">
        <v>384</v>
      </c>
      <c r="AT72" t="s">
        <v>74</v>
      </c>
      <c r="AU72">
        <v>2020</v>
      </c>
      <c r="AV72">
        <v>38</v>
      </c>
      <c r="AW72">
        <v>66</v>
      </c>
      <c r="AX72" t="s">
        <v>74</v>
      </c>
      <c r="AY72" t="s">
        <v>74</v>
      </c>
      <c r="AZ72" t="s">
        <v>1116</v>
      </c>
      <c r="BA72" t="s">
        <v>74</v>
      </c>
      <c r="BB72">
        <v>396</v>
      </c>
      <c r="BC72">
        <v>405</v>
      </c>
      <c r="BD72" t="s">
        <v>74</v>
      </c>
      <c r="BE72" t="s">
        <v>1399</v>
      </c>
      <c r="BF72" t="str">
        <f>HYPERLINK("http://dx.doi.org/10.46398/cuestpol.38e.26","http://dx.doi.org/10.46398/cuestpol.38e.26")</f>
        <v>http://dx.doi.org/10.46398/cuestpol.38e.26</v>
      </c>
      <c r="BG72" t="s">
        <v>74</v>
      </c>
      <c r="BH72" t="s">
        <v>74</v>
      </c>
      <c r="BI72">
        <v>10</v>
      </c>
      <c r="BJ72" t="s">
        <v>387</v>
      </c>
      <c r="BK72" t="s">
        <v>100</v>
      </c>
      <c r="BL72" t="s">
        <v>388</v>
      </c>
      <c r="BM72" t="s">
        <v>1400</v>
      </c>
      <c r="BN72" t="s">
        <v>74</v>
      </c>
      <c r="BO72" t="s">
        <v>157</v>
      </c>
      <c r="BP72" t="s">
        <v>74</v>
      </c>
      <c r="BQ72" t="s">
        <v>74</v>
      </c>
      <c r="BR72" t="s">
        <v>102</v>
      </c>
      <c r="BS72" t="s">
        <v>1401</v>
      </c>
      <c r="BT72" t="str">
        <f>HYPERLINK("https%3A%2F%2Fwww.webofscience.com%2Fwos%2Fwoscc%2Ffull-record%2FWOS:000583876900027","View Full Record in Web of Science")</f>
        <v>View Full Record in Web of Science</v>
      </c>
    </row>
    <row r="73" spans="1:72" x14ac:dyDescent="0.25">
      <c r="A73" t="s">
        <v>72</v>
      </c>
      <c r="B73" t="s">
        <v>1402</v>
      </c>
      <c r="C73" t="s">
        <v>74</v>
      </c>
      <c r="D73" t="s">
        <v>74</v>
      </c>
      <c r="E73" t="s">
        <v>74</v>
      </c>
      <c r="F73" t="s">
        <v>1403</v>
      </c>
      <c r="G73" t="s">
        <v>74</v>
      </c>
      <c r="H73" t="s">
        <v>74</v>
      </c>
      <c r="I73" t="s">
        <v>1404</v>
      </c>
      <c r="J73" t="s">
        <v>1405</v>
      </c>
      <c r="K73" t="s">
        <v>74</v>
      </c>
      <c r="L73" t="s">
        <v>74</v>
      </c>
      <c r="M73" t="s">
        <v>78</v>
      </c>
      <c r="N73" t="s">
        <v>136</v>
      </c>
      <c r="O73" t="s">
        <v>74</v>
      </c>
      <c r="P73" t="s">
        <v>74</v>
      </c>
      <c r="Q73" t="s">
        <v>74</v>
      </c>
      <c r="R73" t="s">
        <v>74</v>
      </c>
      <c r="S73" t="s">
        <v>74</v>
      </c>
      <c r="T73" t="s">
        <v>1406</v>
      </c>
      <c r="U73" t="s">
        <v>74</v>
      </c>
      <c r="V73" t="s">
        <v>1407</v>
      </c>
      <c r="W73" t="s">
        <v>1408</v>
      </c>
      <c r="X73" t="s">
        <v>1409</v>
      </c>
      <c r="Y73" t="s">
        <v>1410</v>
      </c>
      <c r="Z73" t="s">
        <v>1411</v>
      </c>
      <c r="AA73" t="s">
        <v>1412</v>
      </c>
      <c r="AB73" t="s">
        <v>1413</v>
      </c>
      <c r="AC73" t="s">
        <v>1414</v>
      </c>
      <c r="AD73" t="s">
        <v>1414</v>
      </c>
      <c r="AE73" t="s">
        <v>1415</v>
      </c>
      <c r="AF73" t="s">
        <v>74</v>
      </c>
      <c r="AG73">
        <v>15</v>
      </c>
      <c r="AH73">
        <v>1</v>
      </c>
      <c r="AI73">
        <v>1</v>
      </c>
      <c r="AJ73">
        <v>0</v>
      </c>
      <c r="AK73">
        <v>9</v>
      </c>
      <c r="AL73" t="s">
        <v>1416</v>
      </c>
      <c r="AM73" t="s">
        <v>219</v>
      </c>
      <c r="AN73" t="s">
        <v>1417</v>
      </c>
      <c r="AO73" t="s">
        <v>1418</v>
      </c>
      <c r="AP73" t="s">
        <v>1419</v>
      </c>
      <c r="AQ73" t="s">
        <v>74</v>
      </c>
      <c r="AR73" t="s">
        <v>1420</v>
      </c>
      <c r="AS73" t="s">
        <v>1421</v>
      </c>
      <c r="AT73" t="s">
        <v>74</v>
      </c>
      <c r="AU73">
        <v>2020</v>
      </c>
      <c r="AV73" t="s">
        <v>74</v>
      </c>
      <c r="AW73">
        <v>15</v>
      </c>
      <c r="AX73" t="s">
        <v>74</v>
      </c>
      <c r="AY73" t="s">
        <v>74</v>
      </c>
      <c r="AZ73" t="s">
        <v>74</v>
      </c>
      <c r="BA73" t="s">
        <v>74</v>
      </c>
      <c r="BB73">
        <v>105</v>
      </c>
      <c r="BC73">
        <v>115</v>
      </c>
      <c r="BD73" t="s">
        <v>74</v>
      </c>
      <c r="BE73" t="s">
        <v>1422</v>
      </c>
      <c r="BF73" t="str">
        <f>HYPERLINK("http://dx.doi.org/10.20535/2410-8286.208316","http://dx.doi.org/10.20535/2410-8286.208316")</f>
        <v>http://dx.doi.org/10.20535/2410-8286.208316</v>
      </c>
      <c r="BG73" t="s">
        <v>74</v>
      </c>
      <c r="BH73" t="s">
        <v>74</v>
      </c>
      <c r="BI73">
        <v>11</v>
      </c>
      <c r="BJ73" t="s">
        <v>314</v>
      </c>
      <c r="BK73" t="s">
        <v>100</v>
      </c>
      <c r="BL73" t="s">
        <v>314</v>
      </c>
      <c r="BM73" t="s">
        <v>1423</v>
      </c>
      <c r="BN73" t="s">
        <v>74</v>
      </c>
      <c r="BO73" t="s">
        <v>157</v>
      </c>
      <c r="BP73" t="s">
        <v>74</v>
      </c>
      <c r="BQ73" t="s">
        <v>74</v>
      </c>
      <c r="BR73" t="s">
        <v>102</v>
      </c>
      <c r="BS73" t="s">
        <v>1424</v>
      </c>
      <c r="BT73" t="str">
        <f>HYPERLINK("https%3A%2F%2Fwww.webofscience.com%2Fwos%2Fwoscc%2Ffull-record%2FWOS:000551288200001","View Full Record in Web of Science")</f>
        <v>View Full Record in Web of Science</v>
      </c>
    </row>
    <row r="74" spans="1:72" x14ac:dyDescent="0.25">
      <c r="A74" t="s">
        <v>72</v>
      </c>
      <c r="B74" t="s">
        <v>1425</v>
      </c>
      <c r="C74" t="s">
        <v>74</v>
      </c>
      <c r="D74" t="s">
        <v>74</v>
      </c>
      <c r="E74" t="s">
        <v>74</v>
      </c>
      <c r="F74" t="s">
        <v>1426</v>
      </c>
      <c r="G74" t="s">
        <v>74</v>
      </c>
      <c r="H74" t="s">
        <v>74</v>
      </c>
      <c r="I74" t="s">
        <v>1427</v>
      </c>
      <c r="J74" t="s">
        <v>1428</v>
      </c>
      <c r="K74" t="s">
        <v>74</v>
      </c>
      <c r="L74" t="s">
        <v>74</v>
      </c>
      <c r="M74" t="s">
        <v>78</v>
      </c>
      <c r="N74" t="s">
        <v>136</v>
      </c>
      <c r="O74" t="s">
        <v>74</v>
      </c>
      <c r="P74" t="s">
        <v>74</v>
      </c>
      <c r="Q74" t="s">
        <v>74</v>
      </c>
      <c r="R74" t="s">
        <v>74</v>
      </c>
      <c r="S74" t="s">
        <v>74</v>
      </c>
      <c r="T74" t="s">
        <v>1429</v>
      </c>
      <c r="U74" t="s">
        <v>74</v>
      </c>
      <c r="V74" t="s">
        <v>1430</v>
      </c>
      <c r="W74" t="s">
        <v>1431</v>
      </c>
      <c r="X74" t="s">
        <v>1432</v>
      </c>
      <c r="Y74" t="s">
        <v>1433</v>
      </c>
      <c r="Z74" t="s">
        <v>1434</v>
      </c>
      <c r="AA74" t="s">
        <v>1435</v>
      </c>
      <c r="AB74" t="s">
        <v>1436</v>
      </c>
      <c r="AC74" t="s">
        <v>74</v>
      </c>
      <c r="AD74" t="s">
        <v>74</v>
      </c>
      <c r="AE74" t="s">
        <v>74</v>
      </c>
      <c r="AF74" t="s">
        <v>74</v>
      </c>
      <c r="AG74">
        <v>22</v>
      </c>
      <c r="AH74">
        <v>1</v>
      </c>
      <c r="AI74">
        <v>1</v>
      </c>
      <c r="AJ74">
        <v>1</v>
      </c>
      <c r="AK74">
        <v>2</v>
      </c>
      <c r="AL74" t="s">
        <v>1437</v>
      </c>
      <c r="AM74" t="s">
        <v>1438</v>
      </c>
      <c r="AN74" t="s">
        <v>1439</v>
      </c>
      <c r="AO74" t="s">
        <v>1440</v>
      </c>
      <c r="AP74" t="s">
        <v>74</v>
      </c>
      <c r="AQ74" t="s">
        <v>74</v>
      </c>
      <c r="AR74" t="s">
        <v>1441</v>
      </c>
      <c r="AS74" t="s">
        <v>1442</v>
      </c>
      <c r="AT74" t="s">
        <v>74</v>
      </c>
      <c r="AU74">
        <v>2020</v>
      </c>
      <c r="AV74">
        <v>8</v>
      </c>
      <c r="AW74">
        <v>1</v>
      </c>
      <c r="AX74" t="s">
        <v>74</v>
      </c>
      <c r="AY74" t="s">
        <v>74</v>
      </c>
      <c r="AZ74" t="s">
        <v>74</v>
      </c>
      <c r="BA74" t="s">
        <v>74</v>
      </c>
      <c r="BB74">
        <v>33</v>
      </c>
      <c r="BC74">
        <v>48</v>
      </c>
      <c r="BD74" t="s">
        <v>74</v>
      </c>
      <c r="BE74" t="s">
        <v>74</v>
      </c>
      <c r="BF74" t="s">
        <v>74</v>
      </c>
      <c r="BG74" t="s">
        <v>74</v>
      </c>
      <c r="BH74" t="s">
        <v>74</v>
      </c>
      <c r="BI74">
        <v>16</v>
      </c>
      <c r="BJ74" t="s">
        <v>387</v>
      </c>
      <c r="BK74" t="s">
        <v>100</v>
      </c>
      <c r="BL74" t="s">
        <v>388</v>
      </c>
      <c r="BM74" t="s">
        <v>1443</v>
      </c>
      <c r="BN74" t="s">
        <v>74</v>
      </c>
      <c r="BO74" t="s">
        <v>74</v>
      </c>
      <c r="BP74" t="s">
        <v>74</v>
      </c>
      <c r="BQ74" t="s">
        <v>74</v>
      </c>
      <c r="BR74" t="s">
        <v>102</v>
      </c>
      <c r="BS74" t="s">
        <v>1444</v>
      </c>
      <c r="BT74" t="str">
        <f>HYPERLINK("https%3A%2F%2Fwww.webofscience.com%2Fwos%2Fwoscc%2Ffull-record%2FWOS:000524734500004","View Full Record in Web of Science")</f>
        <v>View Full Record in Web of Science</v>
      </c>
    </row>
    <row r="75" spans="1:72" x14ac:dyDescent="0.25">
      <c r="A75" t="s">
        <v>72</v>
      </c>
      <c r="B75" t="s">
        <v>1445</v>
      </c>
      <c r="C75" t="s">
        <v>74</v>
      </c>
      <c r="D75" t="s">
        <v>74</v>
      </c>
      <c r="E75" t="s">
        <v>74</v>
      </c>
      <c r="F75" t="s">
        <v>1446</v>
      </c>
      <c r="G75" t="s">
        <v>74</v>
      </c>
      <c r="H75" t="s">
        <v>74</v>
      </c>
      <c r="I75" t="s">
        <v>1447</v>
      </c>
      <c r="J75" t="s">
        <v>508</v>
      </c>
      <c r="K75" t="s">
        <v>74</v>
      </c>
      <c r="L75" t="s">
        <v>74</v>
      </c>
      <c r="M75" t="s">
        <v>78</v>
      </c>
      <c r="N75" t="s">
        <v>136</v>
      </c>
      <c r="O75" t="s">
        <v>74</v>
      </c>
      <c r="P75" t="s">
        <v>74</v>
      </c>
      <c r="Q75" t="s">
        <v>74</v>
      </c>
      <c r="R75" t="s">
        <v>74</v>
      </c>
      <c r="S75" t="s">
        <v>74</v>
      </c>
      <c r="T75" t="s">
        <v>1448</v>
      </c>
      <c r="U75" t="s">
        <v>74</v>
      </c>
      <c r="V75" t="s">
        <v>1449</v>
      </c>
      <c r="W75" t="s">
        <v>1450</v>
      </c>
      <c r="X75" t="s">
        <v>1451</v>
      </c>
      <c r="Y75" t="s">
        <v>1452</v>
      </c>
      <c r="Z75" t="s">
        <v>74</v>
      </c>
      <c r="AA75" t="s">
        <v>1453</v>
      </c>
      <c r="AB75" t="s">
        <v>1454</v>
      </c>
      <c r="AC75" t="s">
        <v>74</v>
      </c>
      <c r="AD75" t="s">
        <v>74</v>
      </c>
      <c r="AE75" t="s">
        <v>74</v>
      </c>
      <c r="AF75" t="s">
        <v>74</v>
      </c>
      <c r="AG75">
        <v>39</v>
      </c>
      <c r="AH75">
        <v>0</v>
      </c>
      <c r="AI75">
        <v>0</v>
      </c>
      <c r="AJ75">
        <v>0</v>
      </c>
      <c r="AK75">
        <v>3</v>
      </c>
      <c r="AL75" t="s">
        <v>515</v>
      </c>
      <c r="AM75" t="s">
        <v>219</v>
      </c>
      <c r="AN75" t="s">
        <v>516</v>
      </c>
      <c r="AO75" t="s">
        <v>517</v>
      </c>
      <c r="AP75" t="s">
        <v>518</v>
      </c>
      <c r="AQ75" t="s">
        <v>74</v>
      </c>
      <c r="AR75" t="s">
        <v>519</v>
      </c>
      <c r="AS75" t="s">
        <v>520</v>
      </c>
      <c r="AT75" t="s">
        <v>74</v>
      </c>
      <c r="AU75">
        <v>2020</v>
      </c>
      <c r="AV75" t="s">
        <v>74</v>
      </c>
      <c r="AW75">
        <v>50</v>
      </c>
      <c r="AX75" t="s">
        <v>74</v>
      </c>
      <c r="AY75" t="s">
        <v>74</v>
      </c>
      <c r="AZ75" t="s">
        <v>74</v>
      </c>
      <c r="BA75" t="s">
        <v>74</v>
      </c>
      <c r="BB75">
        <v>256</v>
      </c>
      <c r="BC75">
        <v>267</v>
      </c>
      <c r="BD75" t="s">
        <v>74</v>
      </c>
      <c r="BE75" t="s">
        <v>1455</v>
      </c>
      <c r="BF75" t="str">
        <f>HYPERLINK("http://dx.doi.org/10.20535/2307-5244.50.2020.210153","http://dx.doi.org/10.20535/2307-5244.50.2020.210153")</f>
        <v>http://dx.doi.org/10.20535/2307-5244.50.2020.210153</v>
      </c>
      <c r="BG75" t="s">
        <v>74</v>
      </c>
      <c r="BH75" t="s">
        <v>74</v>
      </c>
      <c r="BI75">
        <v>12</v>
      </c>
      <c r="BJ75" t="s">
        <v>248</v>
      </c>
      <c r="BK75" t="s">
        <v>100</v>
      </c>
      <c r="BL75" t="s">
        <v>248</v>
      </c>
      <c r="BM75" t="s">
        <v>1456</v>
      </c>
      <c r="BN75" t="s">
        <v>74</v>
      </c>
      <c r="BO75" t="s">
        <v>626</v>
      </c>
      <c r="BP75" t="s">
        <v>74</v>
      </c>
      <c r="BQ75" t="s">
        <v>74</v>
      </c>
      <c r="BR75" t="s">
        <v>102</v>
      </c>
      <c r="BS75" t="s">
        <v>1457</v>
      </c>
      <c r="BT75" t="str">
        <f>HYPERLINK("https%3A%2F%2Fwww.webofscience.com%2Fwos%2Fwoscc%2Ffull-record%2FWOS:000569128900017","View Full Record in Web of Science")</f>
        <v>View Full Record in Web of Science</v>
      </c>
    </row>
    <row r="76" spans="1:72" x14ac:dyDescent="0.25">
      <c r="A76" t="s">
        <v>72</v>
      </c>
      <c r="B76" t="s">
        <v>1458</v>
      </c>
      <c r="C76" t="s">
        <v>74</v>
      </c>
      <c r="D76" t="s">
        <v>74</v>
      </c>
      <c r="E76" t="s">
        <v>74</v>
      </c>
      <c r="F76" t="s">
        <v>1459</v>
      </c>
      <c r="G76" t="s">
        <v>74</v>
      </c>
      <c r="H76" t="s">
        <v>74</v>
      </c>
      <c r="I76" t="s">
        <v>1460</v>
      </c>
      <c r="J76" t="s">
        <v>508</v>
      </c>
      <c r="K76" t="s">
        <v>74</v>
      </c>
      <c r="L76" t="s">
        <v>74</v>
      </c>
      <c r="M76" t="s">
        <v>255</v>
      </c>
      <c r="N76" t="s">
        <v>136</v>
      </c>
      <c r="O76" t="s">
        <v>74</v>
      </c>
      <c r="P76" t="s">
        <v>74</v>
      </c>
      <c r="Q76" t="s">
        <v>74</v>
      </c>
      <c r="R76" t="s">
        <v>74</v>
      </c>
      <c r="S76" t="s">
        <v>74</v>
      </c>
      <c r="T76" t="s">
        <v>1461</v>
      </c>
      <c r="U76" t="s">
        <v>74</v>
      </c>
      <c r="V76" t="s">
        <v>1462</v>
      </c>
      <c r="W76" t="s">
        <v>1463</v>
      </c>
      <c r="X76" t="s">
        <v>1464</v>
      </c>
      <c r="Y76" t="s">
        <v>1465</v>
      </c>
      <c r="Z76" t="s">
        <v>74</v>
      </c>
      <c r="AA76" t="s">
        <v>74</v>
      </c>
      <c r="AB76" t="s">
        <v>74</v>
      </c>
      <c r="AC76" t="s">
        <v>74</v>
      </c>
      <c r="AD76" t="s">
        <v>74</v>
      </c>
      <c r="AE76" t="s">
        <v>74</v>
      </c>
      <c r="AF76" t="s">
        <v>74</v>
      </c>
      <c r="AG76">
        <v>13</v>
      </c>
      <c r="AH76">
        <v>0</v>
      </c>
      <c r="AI76">
        <v>0</v>
      </c>
      <c r="AJ76">
        <v>0</v>
      </c>
      <c r="AK76">
        <v>0</v>
      </c>
      <c r="AL76" t="s">
        <v>515</v>
      </c>
      <c r="AM76" t="s">
        <v>219</v>
      </c>
      <c r="AN76" t="s">
        <v>516</v>
      </c>
      <c r="AO76" t="s">
        <v>517</v>
      </c>
      <c r="AP76" t="s">
        <v>518</v>
      </c>
      <c r="AQ76" t="s">
        <v>74</v>
      </c>
      <c r="AR76" t="s">
        <v>519</v>
      </c>
      <c r="AS76" t="s">
        <v>520</v>
      </c>
      <c r="AT76" t="s">
        <v>74</v>
      </c>
      <c r="AU76">
        <v>2020</v>
      </c>
      <c r="AV76" t="s">
        <v>74</v>
      </c>
      <c r="AW76">
        <v>50</v>
      </c>
      <c r="AX76" t="s">
        <v>74</v>
      </c>
      <c r="AY76" t="s">
        <v>74</v>
      </c>
      <c r="AZ76" t="s">
        <v>74</v>
      </c>
      <c r="BA76" t="s">
        <v>74</v>
      </c>
      <c r="BB76">
        <v>223</v>
      </c>
      <c r="BC76">
        <v>238</v>
      </c>
      <c r="BD76" t="s">
        <v>74</v>
      </c>
      <c r="BE76" t="s">
        <v>1466</v>
      </c>
      <c r="BF76" t="str">
        <f>HYPERLINK("http://dx.doi.org/10.20535/2307-5244.50.2020.210145","http://dx.doi.org/10.20535/2307-5244.50.2020.210145")</f>
        <v>http://dx.doi.org/10.20535/2307-5244.50.2020.210145</v>
      </c>
      <c r="BG76" t="s">
        <v>74</v>
      </c>
      <c r="BH76" t="s">
        <v>74</v>
      </c>
      <c r="BI76">
        <v>17</v>
      </c>
      <c r="BJ76" t="s">
        <v>248</v>
      </c>
      <c r="BK76" t="s">
        <v>100</v>
      </c>
      <c r="BL76" t="s">
        <v>248</v>
      </c>
      <c r="BM76" t="s">
        <v>1456</v>
      </c>
      <c r="BN76" t="s">
        <v>74</v>
      </c>
      <c r="BO76" t="s">
        <v>450</v>
      </c>
      <c r="BP76" t="s">
        <v>74</v>
      </c>
      <c r="BQ76" t="s">
        <v>74</v>
      </c>
      <c r="BR76" t="s">
        <v>102</v>
      </c>
      <c r="BS76" t="s">
        <v>1467</v>
      </c>
      <c r="BT76" t="str">
        <f>HYPERLINK("https%3A%2F%2Fwww.webofscience.com%2Fwos%2Fwoscc%2Ffull-record%2FWOS:000569128900015","View Full Record in Web of Science")</f>
        <v>View Full Record in Web of Science</v>
      </c>
    </row>
    <row r="77" spans="1:72" x14ac:dyDescent="0.25">
      <c r="A77" t="s">
        <v>72</v>
      </c>
      <c r="B77" t="s">
        <v>1468</v>
      </c>
      <c r="C77" t="s">
        <v>74</v>
      </c>
      <c r="D77" t="s">
        <v>74</v>
      </c>
      <c r="E77" t="s">
        <v>74</v>
      </c>
      <c r="F77" t="s">
        <v>1469</v>
      </c>
      <c r="G77" t="s">
        <v>74</v>
      </c>
      <c r="H77" t="s">
        <v>74</v>
      </c>
      <c r="I77" t="s">
        <v>1470</v>
      </c>
      <c r="J77" t="s">
        <v>1471</v>
      </c>
      <c r="K77" t="s">
        <v>74</v>
      </c>
      <c r="L77" t="s">
        <v>74</v>
      </c>
      <c r="M77" t="s">
        <v>78</v>
      </c>
      <c r="N77" t="s">
        <v>136</v>
      </c>
      <c r="O77" t="s">
        <v>74</v>
      </c>
      <c r="P77" t="s">
        <v>74</v>
      </c>
      <c r="Q77" t="s">
        <v>74</v>
      </c>
      <c r="R77" t="s">
        <v>74</v>
      </c>
      <c r="S77" t="s">
        <v>74</v>
      </c>
      <c r="T77" t="s">
        <v>1472</v>
      </c>
      <c r="U77" t="s">
        <v>74</v>
      </c>
      <c r="V77" t="s">
        <v>1473</v>
      </c>
      <c r="W77" t="s">
        <v>1474</v>
      </c>
      <c r="X77" t="s">
        <v>1475</v>
      </c>
      <c r="Y77" t="s">
        <v>1476</v>
      </c>
      <c r="Z77" t="s">
        <v>1477</v>
      </c>
      <c r="AA77" t="s">
        <v>1478</v>
      </c>
      <c r="AB77" t="s">
        <v>1479</v>
      </c>
      <c r="AC77" t="s">
        <v>74</v>
      </c>
      <c r="AD77" t="s">
        <v>74</v>
      </c>
      <c r="AE77" t="s">
        <v>74</v>
      </c>
      <c r="AF77" t="s">
        <v>74</v>
      </c>
      <c r="AG77">
        <v>28</v>
      </c>
      <c r="AH77">
        <v>7</v>
      </c>
      <c r="AI77">
        <v>7</v>
      </c>
      <c r="AJ77">
        <v>3</v>
      </c>
      <c r="AK77">
        <v>10</v>
      </c>
      <c r="AL77" t="s">
        <v>1480</v>
      </c>
      <c r="AM77" t="s">
        <v>1481</v>
      </c>
      <c r="AN77" t="s">
        <v>1482</v>
      </c>
      <c r="AO77" t="s">
        <v>1483</v>
      </c>
      <c r="AP77" t="s">
        <v>74</v>
      </c>
      <c r="AQ77" t="s">
        <v>74</v>
      </c>
      <c r="AR77" t="s">
        <v>1484</v>
      </c>
      <c r="AS77" t="s">
        <v>1485</v>
      </c>
      <c r="AT77" t="s">
        <v>741</v>
      </c>
      <c r="AU77">
        <v>2019</v>
      </c>
      <c r="AV77">
        <v>7</v>
      </c>
      <c r="AW77" t="s">
        <v>74</v>
      </c>
      <c r="AX77" t="s">
        <v>74</v>
      </c>
      <c r="AY77" t="s">
        <v>74</v>
      </c>
      <c r="AZ77" t="s">
        <v>1116</v>
      </c>
      <c r="BA77" t="s">
        <v>74</v>
      </c>
      <c r="BB77" t="s">
        <v>74</v>
      </c>
      <c r="BC77" t="s">
        <v>74</v>
      </c>
      <c r="BD77">
        <v>11</v>
      </c>
      <c r="BE77" t="s">
        <v>74</v>
      </c>
      <c r="BF77" t="s">
        <v>74</v>
      </c>
      <c r="BG77" t="s">
        <v>74</v>
      </c>
      <c r="BH77" t="s">
        <v>74</v>
      </c>
      <c r="BI77">
        <v>25</v>
      </c>
      <c r="BJ77" t="s">
        <v>314</v>
      </c>
      <c r="BK77" t="s">
        <v>100</v>
      </c>
      <c r="BL77" t="s">
        <v>314</v>
      </c>
      <c r="BM77" t="s">
        <v>1486</v>
      </c>
      <c r="BN77" t="s">
        <v>74</v>
      </c>
      <c r="BO77" t="s">
        <v>74</v>
      </c>
      <c r="BP77" t="s">
        <v>74</v>
      </c>
      <c r="BQ77" t="s">
        <v>74</v>
      </c>
      <c r="BR77" t="s">
        <v>102</v>
      </c>
      <c r="BS77" t="s">
        <v>1487</v>
      </c>
      <c r="BT77" t="str">
        <f>HYPERLINK("https%3A%2F%2Fwww.webofscience.com%2Fwos%2Fwoscc%2Ffull-record%2FWOS:000488629200011","View Full Record in Web of Science")</f>
        <v>View Full Record in Web of Science</v>
      </c>
    </row>
    <row r="78" spans="1:72" x14ac:dyDescent="0.25">
      <c r="A78" t="s">
        <v>72</v>
      </c>
      <c r="B78" t="s">
        <v>1488</v>
      </c>
      <c r="C78" t="s">
        <v>74</v>
      </c>
      <c r="D78" t="s">
        <v>74</v>
      </c>
      <c r="E78" t="s">
        <v>74</v>
      </c>
      <c r="F78" t="s">
        <v>1489</v>
      </c>
      <c r="G78" t="s">
        <v>74</v>
      </c>
      <c r="H78" t="s">
        <v>74</v>
      </c>
      <c r="I78" t="s">
        <v>1490</v>
      </c>
      <c r="J78" t="s">
        <v>410</v>
      </c>
      <c r="K78" t="s">
        <v>74</v>
      </c>
      <c r="L78" t="s">
        <v>74</v>
      </c>
      <c r="M78" t="s">
        <v>78</v>
      </c>
      <c r="N78" t="s">
        <v>136</v>
      </c>
      <c r="O78" t="s">
        <v>74</v>
      </c>
      <c r="P78" t="s">
        <v>74</v>
      </c>
      <c r="Q78" t="s">
        <v>74</v>
      </c>
      <c r="R78" t="s">
        <v>74</v>
      </c>
      <c r="S78" t="s">
        <v>74</v>
      </c>
      <c r="T78" t="s">
        <v>1491</v>
      </c>
      <c r="U78" t="s">
        <v>74</v>
      </c>
      <c r="V78" t="s">
        <v>1492</v>
      </c>
      <c r="W78" t="s">
        <v>1493</v>
      </c>
      <c r="X78" t="s">
        <v>74</v>
      </c>
      <c r="Y78" t="s">
        <v>1494</v>
      </c>
      <c r="Z78" t="s">
        <v>1495</v>
      </c>
      <c r="AA78" t="s">
        <v>1496</v>
      </c>
      <c r="AB78" t="s">
        <v>1497</v>
      </c>
      <c r="AC78" t="s">
        <v>74</v>
      </c>
      <c r="AD78" t="s">
        <v>74</v>
      </c>
      <c r="AE78" t="s">
        <v>74</v>
      </c>
      <c r="AF78" t="s">
        <v>74</v>
      </c>
      <c r="AG78">
        <v>54</v>
      </c>
      <c r="AH78">
        <v>16</v>
      </c>
      <c r="AI78">
        <v>17</v>
      </c>
      <c r="AJ78">
        <v>0</v>
      </c>
      <c r="AK78">
        <v>4</v>
      </c>
      <c r="AL78" t="s">
        <v>418</v>
      </c>
      <c r="AM78" t="s">
        <v>419</v>
      </c>
      <c r="AN78" t="s">
        <v>420</v>
      </c>
      <c r="AO78" t="s">
        <v>421</v>
      </c>
      <c r="AP78" t="s">
        <v>422</v>
      </c>
      <c r="AQ78" t="s">
        <v>74</v>
      </c>
      <c r="AR78" t="s">
        <v>423</v>
      </c>
      <c r="AS78" t="s">
        <v>424</v>
      </c>
      <c r="AT78" t="s">
        <v>336</v>
      </c>
      <c r="AU78">
        <v>2019</v>
      </c>
      <c r="AV78">
        <v>47</v>
      </c>
      <c r="AW78">
        <v>5</v>
      </c>
      <c r="AX78" t="s">
        <v>74</v>
      </c>
      <c r="AY78" t="s">
        <v>74</v>
      </c>
      <c r="AZ78" t="s">
        <v>1116</v>
      </c>
      <c r="BA78" t="s">
        <v>74</v>
      </c>
      <c r="BB78">
        <v>750</v>
      </c>
      <c r="BC78">
        <v>773</v>
      </c>
      <c r="BD78" t="s">
        <v>74</v>
      </c>
      <c r="BE78" t="s">
        <v>1498</v>
      </c>
      <c r="BF78" t="str">
        <f>HYPERLINK("http://dx.doi.org/10.1017/nps.2019.70","http://dx.doi.org/10.1017/nps.2019.70")</f>
        <v>http://dx.doi.org/10.1017/nps.2019.70</v>
      </c>
      <c r="BG78" t="s">
        <v>74</v>
      </c>
      <c r="BH78" t="s">
        <v>74</v>
      </c>
      <c r="BI78">
        <v>24</v>
      </c>
      <c r="BJ78" t="s">
        <v>427</v>
      </c>
      <c r="BK78" t="s">
        <v>363</v>
      </c>
      <c r="BL78" t="s">
        <v>428</v>
      </c>
      <c r="BM78" t="s">
        <v>1499</v>
      </c>
      <c r="BN78" t="s">
        <v>74</v>
      </c>
      <c r="BO78" t="s">
        <v>74</v>
      </c>
      <c r="BP78" t="s">
        <v>74</v>
      </c>
      <c r="BQ78" t="s">
        <v>74</v>
      </c>
      <c r="BR78" t="s">
        <v>102</v>
      </c>
      <c r="BS78" t="s">
        <v>1500</v>
      </c>
      <c r="BT78" t="str">
        <f>HYPERLINK("https%3A%2F%2Fwww.webofscience.com%2Fwos%2Fwoscc%2Ffull-record%2FWOS:000515066900004","View Full Record in Web of Science")</f>
        <v>View Full Record in Web of Science</v>
      </c>
    </row>
    <row r="79" spans="1:72" x14ac:dyDescent="0.25">
      <c r="A79" t="s">
        <v>72</v>
      </c>
      <c r="B79" t="s">
        <v>1501</v>
      </c>
      <c r="C79" t="s">
        <v>74</v>
      </c>
      <c r="D79" t="s">
        <v>74</v>
      </c>
      <c r="E79" t="s">
        <v>74</v>
      </c>
      <c r="F79" t="s">
        <v>1502</v>
      </c>
      <c r="G79" t="s">
        <v>74</v>
      </c>
      <c r="H79" t="s">
        <v>74</v>
      </c>
      <c r="I79" t="s">
        <v>1503</v>
      </c>
      <c r="J79" t="s">
        <v>410</v>
      </c>
      <c r="K79" t="s">
        <v>74</v>
      </c>
      <c r="L79" t="s">
        <v>74</v>
      </c>
      <c r="M79" t="s">
        <v>78</v>
      </c>
      <c r="N79" t="s">
        <v>136</v>
      </c>
      <c r="O79" t="s">
        <v>74</v>
      </c>
      <c r="P79" t="s">
        <v>74</v>
      </c>
      <c r="Q79" t="s">
        <v>74</v>
      </c>
      <c r="R79" t="s">
        <v>74</v>
      </c>
      <c r="S79" t="s">
        <v>74</v>
      </c>
      <c r="T79" t="s">
        <v>1504</v>
      </c>
      <c r="U79" t="s">
        <v>1505</v>
      </c>
      <c r="V79" t="s">
        <v>1506</v>
      </c>
      <c r="W79" t="s">
        <v>1507</v>
      </c>
      <c r="X79" t="s">
        <v>1508</v>
      </c>
      <c r="Y79" t="s">
        <v>1509</v>
      </c>
      <c r="Z79" t="s">
        <v>1510</v>
      </c>
      <c r="AA79" t="s">
        <v>74</v>
      </c>
      <c r="AB79" t="s">
        <v>74</v>
      </c>
      <c r="AC79" t="s">
        <v>1511</v>
      </c>
      <c r="AD79" t="s">
        <v>1511</v>
      </c>
      <c r="AE79" t="s">
        <v>1512</v>
      </c>
      <c r="AF79" t="s">
        <v>74</v>
      </c>
      <c r="AG79">
        <v>84</v>
      </c>
      <c r="AH79">
        <v>4</v>
      </c>
      <c r="AI79">
        <v>4</v>
      </c>
      <c r="AJ79">
        <v>0</v>
      </c>
      <c r="AK79">
        <v>5</v>
      </c>
      <c r="AL79" t="s">
        <v>418</v>
      </c>
      <c r="AM79" t="s">
        <v>419</v>
      </c>
      <c r="AN79" t="s">
        <v>420</v>
      </c>
      <c r="AO79" t="s">
        <v>421</v>
      </c>
      <c r="AP79" t="s">
        <v>422</v>
      </c>
      <c r="AQ79" t="s">
        <v>74</v>
      </c>
      <c r="AR79" t="s">
        <v>423</v>
      </c>
      <c r="AS79" t="s">
        <v>424</v>
      </c>
      <c r="AT79" t="s">
        <v>336</v>
      </c>
      <c r="AU79">
        <v>2019</v>
      </c>
      <c r="AV79">
        <v>47</v>
      </c>
      <c r="AW79">
        <v>5</v>
      </c>
      <c r="AX79" t="s">
        <v>74</v>
      </c>
      <c r="AY79" t="s">
        <v>74</v>
      </c>
      <c r="AZ79" t="s">
        <v>1116</v>
      </c>
      <c r="BA79" t="s">
        <v>74</v>
      </c>
      <c r="BB79">
        <v>822</v>
      </c>
      <c r="BC79">
        <v>839</v>
      </c>
      <c r="BD79" t="s">
        <v>74</v>
      </c>
      <c r="BE79" t="s">
        <v>1513</v>
      </c>
      <c r="BF79" t="str">
        <f>HYPERLINK("http://dx.doi.org/10.1017/nps.2018.48","http://dx.doi.org/10.1017/nps.2018.48")</f>
        <v>http://dx.doi.org/10.1017/nps.2018.48</v>
      </c>
      <c r="BG79" t="s">
        <v>74</v>
      </c>
      <c r="BH79" t="s">
        <v>74</v>
      </c>
      <c r="BI79">
        <v>18</v>
      </c>
      <c r="BJ79" t="s">
        <v>427</v>
      </c>
      <c r="BK79" t="s">
        <v>363</v>
      </c>
      <c r="BL79" t="s">
        <v>428</v>
      </c>
      <c r="BM79" t="s">
        <v>1499</v>
      </c>
      <c r="BN79" t="s">
        <v>74</v>
      </c>
      <c r="BO79" t="s">
        <v>74</v>
      </c>
      <c r="BP79" t="s">
        <v>74</v>
      </c>
      <c r="BQ79" t="s">
        <v>74</v>
      </c>
      <c r="BR79" t="s">
        <v>102</v>
      </c>
      <c r="BS79" t="s">
        <v>1514</v>
      </c>
      <c r="BT79" t="str">
        <f>HYPERLINK("https%3A%2F%2Fwww.webofscience.com%2Fwos%2Fwoscc%2Ffull-record%2FWOS:000515066900007","View Full Record in Web of Science")</f>
        <v>View Full Record in Web of Science</v>
      </c>
    </row>
    <row r="80" spans="1:72" x14ac:dyDescent="0.25">
      <c r="A80" t="s">
        <v>72</v>
      </c>
      <c r="B80" t="s">
        <v>1515</v>
      </c>
      <c r="C80" t="s">
        <v>74</v>
      </c>
      <c r="D80" t="s">
        <v>74</v>
      </c>
      <c r="E80" t="s">
        <v>74</v>
      </c>
      <c r="F80" t="s">
        <v>1516</v>
      </c>
      <c r="G80" t="s">
        <v>74</v>
      </c>
      <c r="H80" t="s">
        <v>74</v>
      </c>
      <c r="I80" t="s">
        <v>1517</v>
      </c>
      <c r="J80" t="s">
        <v>1518</v>
      </c>
      <c r="K80" t="s">
        <v>74</v>
      </c>
      <c r="L80" t="s">
        <v>74</v>
      </c>
      <c r="M80" t="s">
        <v>163</v>
      </c>
      <c r="N80" t="s">
        <v>136</v>
      </c>
      <c r="O80" t="s">
        <v>74</v>
      </c>
      <c r="P80" t="s">
        <v>74</v>
      </c>
      <c r="Q80" t="s">
        <v>74</v>
      </c>
      <c r="R80" t="s">
        <v>74</v>
      </c>
      <c r="S80" t="s">
        <v>74</v>
      </c>
      <c r="T80" t="s">
        <v>1519</v>
      </c>
      <c r="U80" t="s">
        <v>74</v>
      </c>
      <c r="V80" t="s">
        <v>1520</v>
      </c>
      <c r="W80" t="s">
        <v>1521</v>
      </c>
      <c r="X80" t="s">
        <v>1522</v>
      </c>
      <c r="Y80" t="s">
        <v>1523</v>
      </c>
      <c r="Z80" t="s">
        <v>1524</v>
      </c>
      <c r="AA80" t="s">
        <v>1525</v>
      </c>
      <c r="AB80" t="s">
        <v>1526</v>
      </c>
      <c r="AC80" t="s">
        <v>74</v>
      </c>
      <c r="AD80" t="s">
        <v>74</v>
      </c>
      <c r="AE80" t="s">
        <v>74</v>
      </c>
      <c r="AF80" t="s">
        <v>74</v>
      </c>
      <c r="AG80">
        <v>20</v>
      </c>
      <c r="AH80">
        <v>5</v>
      </c>
      <c r="AI80">
        <v>7</v>
      </c>
      <c r="AJ80">
        <v>3</v>
      </c>
      <c r="AK80">
        <v>25</v>
      </c>
      <c r="AL80" t="s">
        <v>193</v>
      </c>
      <c r="AM80" t="s">
        <v>194</v>
      </c>
      <c r="AN80" t="s">
        <v>195</v>
      </c>
      <c r="AO80" t="s">
        <v>1527</v>
      </c>
      <c r="AP80" t="s">
        <v>1528</v>
      </c>
      <c r="AQ80" t="s">
        <v>74</v>
      </c>
      <c r="AR80" t="s">
        <v>1529</v>
      </c>
      <c r="AS80" t="s">
        <v>1530</v>
      </c>
      <c r="AT80" t="s">
        <v>1243</v>
      </c>
      <c r="AU80">
        <v>2019</v>
      </c>
      <c r="AV80" t="s">
        <v>74</v>
      </c>
      <c r="AW80">
        <v>72</v>
      </c>
      <c r="AX80" t="s">
        <v>74</v>
      </c>
      <c r="AY80" t="s">
        <v>74</v>
      </c>
      <c r="AZ80" t="s">
        <v>74</v>
      </c>
      <c r="BA80" t="s">
        <v>74</v>
      </c>
      <c r="BB80">
        <v>46</v>
      </c>
      <c r="BC80">
        <v>67</v>
      </c>
      <c r="BD80" t="s">
        <v>74</v>
      </c>
      <c r="BE80" t="s">
        <v>1531</v>
      </c>
      <c r="BF80" t="str">
        <f>HYPERLINK("http://dx.doi.org/10.17223/17267080/72/3","http://dx.doi.org/10.17223/17267080/72/3")</f>
        <v>http://dx.doi.org/10.17223/17267080/72/3</v>
      </c>
      <c r="BG80" t="s">
        <v>74</v>
      </c>
      <c r="BH80" t="s">
        <v>74</v>
      </c>
      <c r="BI80">
        <v>22</v>
      </c>
      <c r="BJ80" t="s">
        <v>1532</v>
      </c>
      <c r="BK80" t="s">
        <v>100</v>
      </c>
      <c r="BL80" t="s">
        <v>1533</v>
      </c>
      <c r="BM80" t="s">
        <v>1534</v>
      </c>
      <c r="BN80" t="s">
        <v>74</v>
      </c>
      <c r="BO80" t="s">
        <v>703</v>
      </c>
      <c r="BP80" t="s">
        <v>74</v>
      </c>
      <c r="BQ80" t="s">
        <v>74</v>
      </c>
      <c r="BR80" t="s">
        <v>102</v>
      </c>
      <c r="BS80" t="s">
        <v>1535</v>
      </c>
      <c r="BT80" t="str">
        <f>HYPERLINK("https%3A%2F%2Fwww.webofscience.com%2Fwos%2Fwoscc%2Ffull-record%2FWOS:000487563000003","View Full Record in Web of Science")</f>
        <v>View Full Record in Web of Science</v>
      </c>
    </row>
    <row r="81" spans="1:72" x14ac:dyDescent="0.25">
      <c r="A81" t="s">
        <v>72</v>
      </c>
      <c r="B81" t="s">
        <v>1536</v>
      </c>
      <c r="C81" t="s">
        <v>74</v>
      </c>
      <c r="D81" t="s">
        <v>74</v>
      </c>
      <c r="E81" t="s">
        <v>74</v>
      </c>
      <c r="F81" t="s">
        <v>1537</v>
      </c>
      <c r="G81" t="s">
        <v>74</v>
      </c>
      <c r="H81" t="s">
        <v>74</v>
      </c>
      <c r="I81" t="s">
        <v>1538</v>
      </c>
      <c r="J81" t="s">
        <v>1539</v>
      </c>
      <c r="K81" t="s">
        <v>74</v>
      </c>
      <c r="L81" t="s">
        <v>74</v>
      </c>
      <c r="M81" t="s">
        <v>78</v>
      </c>
      <c r="N81" t="s">
        <v>136</v>
      </c>
      <c r="O81" t="s">
        <v>74</v>
      </c>
      <c r="P81" t="s">
        <v>74</v>
      </c>
      <c r="Q81" t="s">
        <v>74</v>
      </c>
      <c r="R81" t="s">
        <v>74</v>
      </c>
      <c r="S81" t="s">
        <v>74</v>
      </c>
      <c r="T81" t="s">
        <v>1540</v>
      </c>
      <c r="U81" t="s">
        <v>74</v>
      </c>
      <c r="V81" t="s">
        <v>1541</v>
      </c>
      <c r="W81" t="s">
        <v>1542</v>
      </c>
      <c r="X81" t="s">
        <v>1543</v>
      </c>
      <c r="Y81" t="s">
        <v>1544</v>
      </c>
      <c r="Z81" t="s">
        <v>1545</v>
      </c>
      <c r="AA81" t="s">
        <v>1546</v>
      </c>
      <c r="AB81" t="s">
        <v>1547</v>
      </c>
      <c r="AC81" t="s">
        <v>74</v>
      </c>
      <c r="AD81" t="s">
        <v>74</v>
      </c>
      <c r="AE81" t="s">
        <v>74</v>
      </c>
      <c r="AF81" t="s">
        <v>74</v>
      </c>
      <c r="AG81">
        <v>19</v>
      </c>
      <c r="AH81">
        <v>4</v>
      </c>
      <c r="AI81">
        <v>4</v>
      </c>
      <c r="AJ81">
        <v>0</v>
      </c>
      <c r="AK81">
        <v>5</v>
      </c>
      <c r="AL81" t="s">
        <v>1548</v>
      </c>
      <c r="AM81" t="s">
        <v>1549</v>
      </c>
      <c r="AN81" t="s">
        <v>1550</v>
      </c>
      <c r="AO81" t="s">
        <v>1551</v>
      </c>
      <c r="AP81" t="s">
        <v>74</v>
      </c>
      <c r="AQ81" t="s">
        <v>74</v>
      </c>
      <c r="AR81" t="s">
        <v>1552</v>
      </c>
      <c r="AS81" t="s">
        <v>1553</v>
      </c>
      <c r="AT81" t="s">
        <v>425</v>
      </c>
      <c r="AU81">
        <v>2019</v>
      </c>
      <c r="AV81">
        <v>8</v>
      </c>
      <c r="AW81">
        <v>1</v>
      </c>
      <c r="AX81" t="s">
        <v>74</v>
      </c>
      <c r="AY81" t="s">
        <v>74</v>
      </c>
      <c r="AZ81" t="s">
        <v>74</v>
      </c>
      <c r="BA81" t="s">
        <v>74</v>
      </c>
      <c r="BB81">
        <v>55</v>
      </c>
      <c r="BC81">
        <v>66</v>
      </c>
      <c r="BD81" t="s">
        <v>74</v>
      </c>
      <c r="BE81" t="s">
        <v>1554</v>
      </c>
      <c r="BF81" t="str">
        <f>HYPERLINK("http://dx.doi.org/10.7596/taksad.v8i1.2007","http://dx.doi.org/10.7596/taksad.v8i1.2007")</f>
        <v>http://dx.doi.org/10.7596/taksad.v8i1.2007</v>
      </c>
      <c r="BG81" t="s">
        <v>74</v>
      </c>
      <c r="BH81" t="s">
        <v>74</v>
      </c>
      <c r="BI81">
        <v>12</v>
      </c>
      <c r="BJ81" t="s">
        <v>667</v>
      </c>
      <c r="BK81" t="s">
        <v>100</v>
      </c>
      <c r="BL81" t="s">
        <v>668</v>
      </c>
      <c r="BM81" t="s">
        <v>1555</v>
      </c>
      <c r="BN81" t="s">
        <v>74</v>
      </c>
      <c r="BO81" t="s">
        <v>157</v>
      </c>
      <c r="BP81" t="s">
        <v>74</v>
      </c>
      <c r="BQ81" t="s">
        <v>74</v>
      </c>
      <c r="BR81" t="s">
        <v>102</v>
      </c>
      <c r="BS81" t="s">
        <v>1556</v>
      </c>
      <c r="BT81" t="str">
        <f>HYPERLINK("https%3A%2F%2Fwww.webofscience.com%2Fwos%2Fwoscc%2Ffull-record%2FWOS:000462904500005","View Full Record in Web of Science")</f>
        <v>View Full Record in Web of Science</v>
      </c>
    </row>
    <row r="82" spans="1:72" x14ac:dyDescent="0.25">
      <c r="A82" t="s">
        <v>72</v>
      </c>
      <c r="B82" t="s">
        <v>1557</v>
      </c>
      <c r="C82" t="s">
        <v>74</v>
      </c>
      <c r="D82" t="s">
        <v>74</v>
      </c>
      <c r="E82" t="s">
        <v>74</v>
      </c>
      <c r="F82" t="s">
        <v>1558</v>
      </c>
      <c r="G82" t="s">
        <v>74</v>
      </c>
      <c r="H82" t="s">
        <v>74</v>
      </c>
      <c r="I82" t="s">
        <v>1559</v>
      </c>
      <c r="J82" t="s">
        <v>1405</v>
      </c>
      <c r="K82" t="s">
        <v>74</v>
      </c>
      <c r="L82" t="s">
        <v>74</v>
      </c>
      <c r="M82" t="s">
        <v>78</v>
      </c>
      <c r="N82" t="s">
        <v>136</v>
      </c>
      <c r="O82" t="s">
        <v>74</v>
      </c>
      <c r="P82" t="s">
        <v>74</v>
      </c>
      <c r="Q82" t="s">
        <v>74</v>
      </c>
      <c r="R82" t="s">
        <v>74</v>
      </c>
      <c r="S82" t="s">
        <v>74</v>
      </c>
      <c r="T82" t="s">
        <v>1560</v>
      </c>
      <c r="U82" t="s">
        <v>74</v>
      </c>
      <c r="V82" t="s">
        <v>1561</v>
      </c>
      <c r="W82" t="s">
        <v>1562</v>
      </c>
      <c r="X82" t="s">
        <v>1563</v>
      </c>
      <c r="Y82" t="s">
        <v>1564</v>
      </c>
      <c r="Z82" t="s">
        <v>1565</v>
      </c>
      <c r="AA82" t="s">
        <v>1566</v>
      </c>
      <c r="AB82" t="s">
        <v>1567</v>
      </c>
      <c r="AC82" t="s">
        <v>74</v>
      </c>
      <c r="AD82" t="s">
        <v>74</v>
      </c>
      <c r="AE82" t="s">
        <v>74</v>
      </c>
      <c r="AF82" t="s">
        <v>74</v>
      </c>
      <c r="AG82">
        <v>25</v>
      </c>
      <c r="AH82">
        <v>0</v>
      </c>
      <c r="AI82">
        <v>0</v>
      </c>
      <c r="AJ82">
        <v>0</v>
      </c>
      <c r="AK82">
        <v>4</v>
      </c>
      <c r="AL82" t="s">
        <v>1416</v>
      </c>
      <c r="AM82" t="s">
        <v>219</v>
      </c>
      <c r="AN82" t="s">
        <v>1417</v>
      </c>
      <c r="AO82" t="s">
        <v>1418</v>
      </c>
      <c r="AP82" t="s">
        <v>1419</v>
      </c>
      <c r="AQ82" t="s">
        <v>74</v>
      </c>
      <c r="AR82" t="s">
        <v>1420</v>
      </c>
      <c r="AS82" t="s">
        <v>1421</v>
      </c>
      <c r="AT82" t="s">
        <v>74</v>
      </c>
      <c r="AU82">
        <v>2019</v>
      </c>
      <c r="AV82" t="s">
        <v>74</v>
      </c>
      <c r="AW82">
        <v>13</v>
      </c>
      <c r="AX82" t="s">
        <v>74</v>
      </c>
      <c r="AY82" t="s">
        <v>74</v>
      </c>
      <c r="AZ82" t="s">
        <v>74</v>
      </c>
      <c r="BA82" t="s">
        <v>74</v>
      </c>
      <c r="BB82">
        <v>112</v>
      </c>
      <c r="BC82">
        <v>119</v>
      </c>
      <c r="BD82" t="s">
        <v>74</v>
      </c>
      <c r="BE82" t="s">
        <v>1568</v>
      </c>
      <c r="BF82" t="str">
        <f>HYPERLINK("http://dx.doi.org/10.20535/2410-8286.159259","http://dx.doi.org/10.20535/2410-8286.159259")</f>
        <v>http://dx.doi.org/10.20535/2410-8286.159259</v>
      </c>
      <c r="BG82" t="s">
        <v>74</v>
      </c>
      <c r="BH82" t="s">
        <v>74</v>
      </c>
      <c r="BI82">
        <v>8</v>
      </c>
      <c r="BJ82" t="s">
        <v>314</v>
      </c>
      <c r="BK82" t="s">
        <v>100</v>
      </c>
      <c r="BL82" t="s">
        <v>314</v>
      </c>
      <c r="BM82" t="s">
        <v>1569</v>
      </c>
      <c r="BN82" t="s">
        <v>74</v>
      </c>
      <c r="BO82" t="s">
        <v>1570</v>
      </c>
      <c r="BP82" t="s">
        <v>74</v>
      </c>
      <c r="BQ82" t="s">
        <v>74</v>
      </c>
      <c r="BR82" t="s">
        <v>102</v>
      </c>
      <c r="BS82" t="s">
        <v>1571</v>
      </c>
      <c r="BT82" t="str">
        <f>HYPERLINK("https%3A%2F%2Fwww.webofscience.com%2Fwos%2Fwoscc%2Ffull-record%2FWOS:000504843200014","View Full Record in Web of Science")</f>
        <v>View Full Record in Web of Science</v>
      </c>
    </row>
    <row r="83" spans="1:72" x14ac:dyDescent="0.25">
      <c r="A83" t="s">
        <v>72</v>
      </c>
      <c r="B83" t="s">
        <v>1572</v>
      </c>
      <c r="C83" t="s">
        <v>74</v>
      </c>
      <c r="D83" t="s">
        <v>74</v>
      </c>
      <c r="E83" t="s">
        <v>74</v>
      </c>
      <c r="F83" t="s">
        <v>1573</v>
      </c>
      <c r="G83" t="s">
        <v>74</v>
      </c>
      <c r="H83" t="s">
        <v>74</v>
      </c>
      <c r="I83" t="s">
        <v>1574</v>
      </c>
      <c r="J83" t="s">
        <v>1575</v>
      </c>
      <c r="K83" t="s">
        <v>74</v>
      </c>
      <c r="L83" t="s">
        <v>74</v>
      </c>
      <c r="M83" t="s">
        <v>78</v>
      </c>
      <c r="N83" t="s">
        <v>136</v>
      </c>
      <c r="O83" t="s">
        <v>74</v>
      </c>
      <c r="P83" t="s">
        <v>74</v>
      </c>
      <c r="Q83" t="s">
        <v>74</v>
      </c>
      <c r="R83" t="s">
        <v>74</v>
      </c>
      <c r="S83" t="s">
        <v>74</v>
      </c>
      <c r="T83" t="s">
        <v>1576</v>
      </c>
      <c r="U83" t="s">
        <v>74</v>
      </c>
      <c r="V83" t="s">
        <v>1577</v>
      </c>
      <c r="W83" t="s">
        <v>1578</v>
      </c>
      <c r="X83" t="s">
        <v>74</v>
      </c>
      <c r="Y83" t="s">
        <v>1579</v>
      </c>
      <c r="Z83" t="s">
        <v>1580</v>
      </c>
      <c r="AA83" t="s">
        <v>1581</v>
      </c>
      <c r="AB83" t="s">
        <v>1582</v>
      </c>
      <c r="AC83" t="s">
        <v>74</v>
      </c>
      <c r="AD83" t="s">
        <v>74</v>
      </c>
      <c r="AE83" t="s">
        <v>74</v>
      </c>
      <c r="AF83" t="s">
        <v>74</v>
      </c>
      <c r="AG83">
        <v>19</v>
      </c>
      <c r="AH83">
        <v>0</v>
      </c>
      <c r="AI83">
        <v>0</v>
      </c>
      <c r="AJ83">
        <v>0</v>
      </c>
      <c r="AK83">
        <v>0</v>
      </c>
      <c r="AL83" t="s">
        <v>1583</v>
      </c>
      <c r="AM83" t="s">
        <v>1584</v>
      </c>
      <c r="AN83" t="s">
        <v>1585</v>
      </c>
      <c r="AO83" t="s">
        <v>1586</v>
      </c>
      <c r="AP83" t="s">
        <v>1587</v>
      </c>
      <c r="AQ83" t="s">
        <v>74</v>
      </c>
      <c r="AR83" t="s">
        <v>1588</v>
      </c>
      <c r="AS83" t="s">
        <v>1589</v>
      </c>
      <c r="AT83" t="s">
        <v>74</v>
      </c>
      <c r="AU83">
        <v>2019</v>
      </c>
      <c r="AV83">
        <v>9</v>
      </c>
      <c r="AW83">
        <v>1</v>
      </c>
      <c r="AX83" t="s">
        <v>74</v>
      </c>
      <c r="AY83" t="s">
        <v>74</v>
      </c>
      <c r="AZ83" t="s">
        <v>74</v>
      </c>
      <c r="BA83" t="s">
        <v>74</v>
      </c>
      <c r="BB83">
        <v>147</v>
      </c>
      <c r="BC83">
        <v>157</v>
      </c>
      <c r="BD83" t="s">
        <v>74</v>
      </c>
      <c r="BE83" t="s">
        <v>1590</v>
      </c>
      <c r="BF83" t="str">
        <f>HYPERLINK("http://dx.doi.org/10.21277/sw.v1i9.327","http://dx.doi.org/10.21277/sw.v1i9.327")</f>
        <v>http://dx.doi.org/10.21277/sw.v1i9.327</v>
      </c>
      <c r="BG83" t="s">
        <v>74</v>
      </c>
      <c r="BH83" t="s">
        <v>74</v>
      </c>
      <c r="BI83">
        <v>11</v>
      </c>
      <c r="BJ83" t="s">
        <v>1203</v>
      </c>
      <c r="BK83" t="s">
        <v>100</v>
      </c>
      <c r="BL83" t="s">
        <v>1203</v>
      </c>
      <c r="BM83" t="s">
        <v>1591</v>
      </c>
      <c r="BN83" t="s">
        <v>74</v>
      </c>
      <c r="BO83" t="s">
        <v>157</v>
      </c>
      <c r="BP83" t="s">
        <v>74</v>
      </c>
      <c r="BQ83" t="s">
        <v>74</v>
      </c>
      <c r="BR83" t="s">
        <v>102</v>
      </c>
      <c r="BS83" t="s">
        <v>1592</v>
      </c>
      <c r="BT83" t="str">
        <f>HYPERLINK("https%3A%2F%2Fwww.webofscience.com%2Fwos%2Fwoscc%2Ffull-record%2FWOS:000501990800013","View Full Record in Web of Science")</f>
        <v>View Full Record in Web of Science</v>
      </c>
    </row>
    <row r="84" spans="1:72" x14ac:dyDescent="0.25">
      <c r="A84" t="s">
        <v>72</v>
      </c>
      <c r="B84" t="s">
        <v>1593</v>
      </c>
      <c r="C84" t="s">
        <v>74</v>
      </c>
      <c r="D84" t="s">
        <v>74</v>
      </c>
      <c r="E84" t="s">
        <v>74</v>
      </c>
      <c r="F84" t="s">
        <v>1594</v>
      </c>
      <c r="G84" t="s">
        <v>74</v>
      </c>
      <c r="H84" t="s">
        <v>74</v>
      </c>
      <c r="I84" t="s">
        <v>1595</v>
      </c>
      <c r="J84" t="s">
        <v>1596</v>
      </c>
      <c r="K84" t="s">
        <v>74</v>
      </c>
      <c r="L84" t="s">
        <v>74</v>
      </c>
      <c r="M84" t="s">
        <v>163</v>
      </c>
      <c r="N84" t="s">
        <v>136</v>
      </c>
      <c r="O84" t="s">
        <v>74</v>
      </c>
      <c r="P84" t="s">
        <v>74</v>
      </c>
      <c r="Q84" t="s">
        <v>74</v>
      </c>
      <c r="R84" t="s">
        <v>74</v>
      </c>
      <c r="S84" t="s">
        <v>74</v>
      </c>
      <c r="T84" t="s">
        <v>1597</v>
      </c>
      <c r="U84" t="s">
        <v>74</v>
      </c>
      <c r="V84" t="s">
        <v>1598</v>
      </c>
      <c r="W84" t="s">
        <v>1599</v>
      </c>
      <c r="X84" t="s">
        <v>1600</v>
      </c>
      <c r="Y84" t="s">
        <v>1601</v>
      </c>
      <c r="Z84" t="s">
        <v>1602</v>
      </c>
      <c r="AA84" t="s">
        <v>1603</v>
      </c>
      <c r="AB84" t="s">
        <v>1604</v>
      </c>
      <c r="AC84" t="s">
        <v>1605</v>
      </c>
      <c r="AD84" t="s">
        <v>1606</v>
      </c>
      <c r="AE84" t="s">
        <v>1607</v>
      </c>
      <c r="AF84" t="s">
        <v>74</v>
      </c>
      <c r="AG84">
        <v>9</v>
      </c>
      <c r="AH84">
        <v>1</v>
      </c>
      <c r="AI84">
        <v>1</v>
      </c>
      <c r="AJ84">
        <v>0</v>
      </c>
      <c r="AK84">
        <v>2</v>
      </c>
      <c r="AL84" t="s">
        <v>1608</v>
      </c>
      <c r="AM84" t="s">
        <v>171</v>
      </c>
      <c r="AN84" t="s">
        <v>1609</v>
      </c>
      <c r="AO84" t="s">
        <v>1610</v>
      </c>
      <c r="AP84" t="s">
        <v>1611</v>
      </c>
      <c r="AQ84" t="s">
        <v>74</v>
      </c>
      <c r="AR84" t="s">
        <v>1612</v>
      </c>
      <c r="AS84" t="s">
        <v>1613</v>
      </c>
      <c r="AT84" t="s">
        <v>74</v>
      </c>
      <c r="AU84">
        <v>2019</v>
      </c>
      <c r="AV84">
        <v>19</v>
      </c>
      <c r="AW84">
        <v>3</v>
      </c>
      <c r="AX84" t="s">
        <v>74</v>
      </c>
      <c r="AY84" t="s">
        <v>74</v>
      </c>
      <c r="AZ84" t="s">
        <v>74</v>
      </c>
      <c r="BA84" t="s">
        <v>74</v>
      </c>
      <c r="BB84">
        <v>470</v>
      </c>
      <c r="BC84">
        <v>480</v>
      </c>
      <c r="BD84" t="s">
        <v>74</v>
      </c>
      <c r="BE84" t="s">
        <v>1614</v>
      </c>
      <c r="BF84" t="str">
        <f>HYPERLINK("http://dx.doi.org/10.22363/2313-2272-2019-19-3-470-480","http://dx.doi.org/10.22363/2313-2272-2019-19-3-470-480")</f>
        <v>http://dx.doi.org/10.22363/2313-2272-2019-19-3-470-480</v>
      </c>
      <c r="BG84" t="s">
        <v>74</v>
      </c>
      <c r="BH84" t="s">
        <v>74</v>
      </c>
      <c r="BI84">
        <v>11</v>
      </c>
      <c r="BJ84" t="s">
        <v>1615</v>
      </c>
      <c r="BK84" t="s">
        <v>100</v>
      </c>
      <c r="BL84" t="s">
        <v>1615</v>
      </c>
      <c r="BM84" t="s">
        <v>1616</v>
      </c>
      <c r="BN84" t="s">
        <v>74</v>
      </c>
      <c r="BO84" t="s">
        <v>157</v>
      </c>
      <c r="BP84" t="s">
        <v>74</v>
      </c>
      <c r="BQ84" t="s">
        <v>74</v>
      </c>
      <c r="BR84" t="s">
        <v>102</v>
      </c>
      <c r="BS84" t="s">
        <v>1617</v>
      </c>
      <c r="BT84" t="str">
        <f>HYPERLINK("https%3A%2F%2Fwww.webofscience.com%2Fwos%2Fwoscc%2Ffull-record%2FWOS:000485773200008","View Full Record in Web of Science")</f>
        <v>View Full Record in Web of Science</v>
      </c>
    </row>
    <row r="85" spans="1:72" x14ac:dyDescent="0.25">
      <c r="A85" t="s">
        <v>72</v>
      </c>
      <c r="B85" t="s">
        <v>1618</v>
      </c>
      <c r="C85" t="s">
        <v>74</v>
      </c>
      <c r="D85" t="s">
        <v>74</v>
      </c>
      <c r="E85" t="s">
        <v>74</v>
      </c>
      <c r="F85" t="s">
        <v>1619</v>
      </c>
      <c r="G85" t="s">
        <v>74</v>
      </c>
      <c r="H85" t="s">
        <v>74</v>
      </c>
      <c r="I85" t="s">
        <v>1620</v>
      </c>
      <c r="J85" t="s">
        <v>107</v>
      </c>
      <c r="K85" t="s">
        <v>74</v>
      </c>
      <c r="L85" t="s">
        <v>74</v>
      </c>
      <c r="M85" t="s">
        <v>78</v>
      </c>
      <c r="N85" t="s">
        <v>136</v>
      </c>
      <c r="O85" t="s">
        <v>74</v>
      </c>
      <c r="P85" t="s">
        <v>74</v>
      </c>
      <c r="Q85" t="s">
        <v>74</v>
      </c>
      <c r="R85" t="s">
        <v>74</v>
      </c>
      <c r="S85" t="s">
        <v>74</v>
      </c>
      <c r="T85" t="s">
        <v>74</v>
      </c>
      <c r="U85" t="s">
        <v>1621</v>
      </c>
      <c r="V85" t="s">
        <v>1622</v>
      </c>
      <c r="W85" t="s">
        <v>1623</v>
      </c>
      <c r="X85" t="s">
        <v>1624</v>
      </c>
      <c r="Y85" t="s">
        <v>1625</v>
      </c>
      <c r="Z85" t="s">
        <v>1626</v>
      </c>
      <c r="AA85" t="s">
        <v>74</v>
      </c>
      <c r="AB85" t="s">
        <v>74</v>
      </c>
      <c r="AC85" t="s">
        <v>1627</v>
      </c>
      <c r="AD85" t="s">
        <v>1627</v>
      </c>
      <c r="AE85" t="s">
        <v>1628</v>
      </c>
      <c r="AF85" t="s">
        <v>74</v>
      </c>
      <c r="AG85">
        <v>52</v>
      </c>
      <c r="AH85">
        <v>3</v>
      </c>
      <c r="AI85">
        <v>3</v>
      </c>
      <c r="AJ85">
        <v>1</v>
      </c>
      <c r="AK85">
        <v>1</v>
      </c>
      <c r="AL85" t="s">
        <v>118</v>
      </c>
      <c r="AM85" t="s">
        <v>119</v>
      </c>
      <c r="AN85" t="s">
        <v>120</v>
      </c>
      <c r="AO85" t="s">
        <v>121</v>
      </c>
      <c r="AP85" t="s">
        <v>122</v>
      </c>
      <c r="AQ85" t="s">
        <v>74</v>
      </c>
      <c r="AR85" t="s">
        <v>107</v>
      </c>
      <c r="AS85" t="s">
        <v>123</v>
      </c>
      <c r="AT85" t="s">
        <v>74</v>
      </c>
      <c r="AU85">
        <v>2019</v>
      </c>
      <c r="AV85">
        <v>18</v>
      </c>
      <c r="AW85">
        <v>4</v>
      </c>
      <c r="AX85" t="s">
        <v>74</v>
      </c>
      <c r="AY85" t="s">
        <v>74</v>
      </c>
      <c r="AZ85" t="s">
        <v>74</v>
      </c>
      <c r="BA85" t="s">
        <v>74</v>
      </c>
      <c r="BB85">
        <v>423</v>
      </c>
      <c r="BC85">
        <v>443</v>
      </c>
      <c r="BD85" t="s">
        <v>74</v>
      </c>
      <c r="BE85" t="s">
        <v>1629</v>
      </c>
      <c r="BF85" t="str">
        <f>HYPERLINK("http://dx.doi.org/10.1080/17449057.2019.1613059","http://dx.doi.org/10.1080/17449057.2019.1613059")</f>
        <v>http://dx.doi.org/10.1080/17449057.2019.1613059</v>
      </c>
      <c r="BG85" t="s">
        <v>74</v>
      </c>
      <c r="BH85" t="s">
        <v>74</v>
      </c>
      <c r="BI85">
        <v>21</v>
      </c>
      <c r="BJ85" t="s">
        <v>127</v>
      </c>
      <c r="BK85" t="s">
        <v>100</v>
      </c>
      <c r="BL85" t="s">
        <v>128</v>
      </c>
      <c r="BM85" t="s">
        <v>1630</v>
      </c>
      <c r="BN85" t="s">
        <v>74</v>
      </c>
      <c r="BO85" t="s">
        <v>74</v>
      </c>
      <c r="BP85" t="s">
        <v>74</v>
      </c>
      <c r="BQ85" t="s">
        <v>74</v>
      </c>
      <c r="BR85" t="s">
        <v>102</v>
      </c>
      <c r="BS85" t="s">
        <v>1631</v>
      </c>
      <c r="BT85" t="str">
        <f>HYPERLINK("https%3A%2F%2Fwww.webofscience.com%2Fwos%2Fwoscc%2Ffull-record%2FWOS:000481575500007","View Full Record in Web of Science")</f>
        <v>View Full Record in Web of Science</v>
      </c>
    </row>
    <row r="86" spans="1:72" x14ac:dyDescent="0.25">
      <c r="A86" t="s">
        <v>72</v>
      </c>
      <c r="B86" t="s">
        <v>1632</v>
      </c>
      <c r="C86" t="s">
        <v>74</v>
      </c>
      <c r="D86" t="s">
        <v>74</v>
      </c>
      <c r="E86" t="s">
        <v>74</v>
      </c>
      <c r="F86" t="s">
        <v>1633</v>
      </c>
      <c r="G86" t="s">
        <v>74</v>
      </c>
      <c r="H86" t="s">
        <v>74</v>
      </c>
      <c r="I86" t="s">
        <v>1634</v>
      </c>
      <c r="J86" t="s">
        <v>1635</v>
      </c>
      <c r="K86" t="s">
        <v>74</v>
      </c>
      <c r="L86" t="s">
        <v>74</v>
      </c>
      <c r="M86" t="s">
        <v>78</v>
      </c>
      <c r="N86" t="s">
        <v>136</v>
      </c>
      <c r="O86" t="s">
        <v>74</v>
      </c>
      <c r="P86" t="s">
        <v>74</v>
      </c>
      <c r="Q86" t="s">
        <v>74</v>
      </c>
      <c r="R86" t="s">
        <v>74</v>
      </c>
      <c r="S86" t="s">
        <v>74</v>
      </c>
      <c r="T86" t="s">
        <v>1636</v>
      </c>
      <c r="U86" t="s">
        <v>74</v>
      </c>
      <c r="V86" t="s">
        <v>1637</v>
      </c>
      <c r="W86" t="s">
        <v>1638</v>
      </c>
      <c r="X86" t="s">
        <v>1639</v>
      </c>
      <c r="Y86" t="s">
        <v>1640</v>
      </c>
      <c r="Z86" t="s">
        <v>1641</v>
      </c>
      <c r="AA86" t="s">
        <v>1642</v>
      </c>
      <c r="AB86" t="s">
        <v>1643</v>
      </c>
      <c r="AC86" t="s">
        <v>74</v>
      </c>
      <c r="AD86" t="s">
        <v>74</v>
      </c>
      <c r="AE86" t="s">
        <v>74</v>
      </c>
      <c r="AF86" t="s">
        <v>74</v>
      </c>
      <c r="AG86">
        <v>12</v>
      </c>
      <c r="AH86">
        <v>2</v>
      </c>
      <c r="AI86">
        <v>2</v>
      </c>
      <c r="AJ86">
        <v>3</v>
      </c>
      <c r="AK86">
        <v>11</v>
      </c>
      <c r="AL86" t="s">
        <v>1644</v>
      </c>
      <c r="AM86" t="s">
        <v>1645</v>
      </c>
      <c r="AN86" t="s">
        <v>1646</v>
      </c>
      <c r="AO86" t="s">
        <v>1647</v>
      </c>
      <c r="AP86" t="s">
        <v>1648</v>
      </c>
      <c r="AQ86" t="s">
        <v>74</v>
      </c>
      <c r="AR86" t="s">
        <v>1649</v>
      </c>
      <c r="AS86" t="s">
        <v>1650</v>
      </c>
      <c r="AT86" t="s">
        <v>74</v>
      </c>
      <c r="AU86">
        <v>2019</v>
      </c>
      <c r="AV86">
        <v>5</v>
      </c>
      <c r="AW86">
        <v>3</v>
      </c>
      <c r="AX86" t="s">
        <v>74</v>
      </c>
      <c r="AY86" t="s">
        <v>74</v>
      </c>
      <c r="AZ86" t="s">
        <v>74</v>
      </c>
      <c r="BA86" t="s">
        <v>74</v>
      </c>
      <c r="BB86">
        <v>145</v>
      </c>
      <c r="BC86">
        <v>151</v>
      </c>
      <c r="BD86" t="s">
        <v>74</v>
      </c>
      <c r="BE86" t="s">
        <v>1651</v>
      </c>
      <c r="BF86" t="str">
        <f>HYPERLINK("http://dx.doi.org/10.30525/2256-0742/2019-5-3-145-151","http://dx.doi.org/10.30525/2256-0742/2019-5-3-145-151")</f>
        <v>http://dx.doi.org/10.30525/2256-0742/2019-5-3-145-151</v>
      </c>
      <c r="BG86" t="s">
        <v>74</v>
      </c>
      <c r="BH86" t="s">
        <v>74</v>
      </c>
      <c r="BI86">
        <v>7</v>
      </c>
      <c r="BJ86" t="s">
        <v>1652</v>
      </c>
      <c r="BK86" t="s">
        <v>100</v>
      </c>
      <c r="BL86" t="s">
        <v>155</v>
      </c>
      <c r="BM86" t="s">
        <v>1653</v>
      </c>
      <c r="BN86" t="s">
        <v>74</v>
      </c>
      <c r="BO86" t="s">
        <v>626</v>
      </c>
      <c r="BP86" t="s">
        <v>74</v>
      </c>
      <c r="BQ86" t="s">
        <v>74</v>
      </c>
      <c r="BR86" t="s">
        <v>102</v>
      </c>
      <c r="BS86" t="s">
        <v>1654</v>
      </c>
      <c r="BT86" t="str">
        <f>HYPERLINK("https%3A%2F%2Fwww.webofscience.com%2Fwos%2Fwoscc%2Ffull-record%2FWOS:000478655300019","View Full Record in Web of Science")</f>
        <v>View Full Record in Web of Science</v>
      </c>
    </row>
    <row r="87" spans="1:72" x14ac:dyDescent="0.25">
      <c r="A87" t="s">
        <v>72</v>
      </c>
      <c r="B87" t="s">
        <v>1655</v>
      </c>
      <c r="C87" t="s">
        <v>74</v>
      </c>
      <c r="D87" t="s">
        <v>74</v>
      </c>
      <c r="E87" t="s">
        <v>74</v>
      </c>
      <c r="F87" t="s">
        <v>1656</v>
      </c>
      <c r="G87" t="s">
        <v>74</v>
      </c>
      <c r="H87" t="s">
        <v>74</v>
      </c>
      <c r="I87" t="s">
        <v>1657</v>
      </c>
      <c r="J87" t="s">
        <v>455</v>
      </c>
      <c r="K87" t="s">
        <v>74</v>
      </c>
      <c r="L87" t="s">
        <v>74</v>
      </c>
      <c r="M87" t="s">
        <v>78</v>
      </c>
      <c r="N87" t="s">
        <v>136</v>
      </c>
      <c r="O87" t="s">
        <v>74</v>
      </c>
      <c r="P87" t="s">
        <v>74</v>
      </c>
      <c r="Q87" t="s">
        <v>74</v>
      </c>
      <c r="R87" t="s">
        <v>74</v>
      </c>
      <c r="S87" t="s">
        <v>74</v>
      </c>
      <c r="T87" t="s">
        <v>1658</v>
      </c>
      <c r="U87" t="s">
        <v>74</v>
      </c>
      <c r="V87" t="s">
        <v>1659</v>
      </c>
      <c r="W87" t="s">
        <v>1660</v>
      </c>
      <c r="X87" t="s">
        <v>1661</v>
      </c>
      <c r="Y87" t="s">
        <v>1662</v>
      </c>
      <c r="Z87" t="s">
        <v>1663</v>
      </c>
      <c r="AA87" t="s">
        <v>1664</v>
      </c>
      <c r="AB87" t="s">
        <v>74</v>
      </c>
      <c r="AC87" t="s">
        <v>74</v>
      </c>
      <c r="AD87" t="s">
        <v>74</v>
      </c>
      <c r="AE87" t="s">
        <v>74</v>
      </c>
      <c r="AF87" t="s">
        <v>74</v>
      </c>
      <c r="AG87">
        <v>23</v>
      </c>
      <c r="AH87">
        <v>0</v>
      </c>
      <c r="AI87">
        <v>0</v>
      </c>
      <c r="AJ87">
        <v>0</v>
      </c>
      <c r="AK87">
        <v>3</v>
      </c>
      <c r="AL87" t="s">
        <v>464</v>
      </c>
      <c r="AM87" t="s">
        <v>465</v>
      </c>
      <c r="AN87" t="s">
        <v>466</v>
      </c>
      <c r="AO87" t="s">
        <v>467</v>
      </c>
      <c r="AP87" t="s">
        <v>74</v>
      </c>
      <c r="AQ87" t="s">
        <v>74</v>
      </c>
      <c r="AR87" t="s">
        <v>468</v>
      </c>
      <c r="AS87" t="s">
        <v>469</v>
      </c>
      <c r="AT87" t="s">
        <v>74</v>
      </c>
      <c r="AU87">
        <v>2019</v>
      </c>
      <c r="AV87" t="s">
        <v>74</v>
      </c>
      <c r="AW87">
        <v>12</v>
      </c>
      <c r="AX87" t="s">
        <v>74</v>
      </c>
      <c r="AY87" t="s">
        <v>74</v>
      </c>
      <c r="AZ87" t="s">
        <v>74</v>
      </c>
      <c r="BA87" t="s">
        <v>74</v>
      </c>
      <c r="BB87">
        <v>201</v>
      </c>
      <c r="BC87">
        <v>211</v>
      </c>
      <c r="BD87" t="s">
        <v>74</v>
      </c>
      <c r="BE87" t="s">
        <v>1665</v>
      </c>
      <c r="BF87" t="str">
        <f>HYPERLINK("http://dx.doi.org/10.24919/2519-058x.12.177557","http://dx.doi.org/10.24919/2519-058x.12.177557")</f>
        <v>http://dx.doi.org/10.24919/2519-058x.12.177557</v>
      </c>
      <c r="BG87" t="s">
        <v>74</v>
      </c>
      <c r="BH87" t="s">
        <v>74</v>
      </c>
      <c r="BI87">
        <v>11</v>
      </c>
      <c r="BJ87" t="s">
        <v>248</v>
      </c>
      <c r="BK87" t="s">
        <v>100</v>
      </c>
      <c r="BL87" t="s">
        <v>248</v>
      </c>
      <c r="BM87" t="s">
        <v>1666</v>
      </c>
      <c r="BN87" t="s">
        <v>74</v>
      </c>
      <c r="BO87" t="s">
        <v>130</v>
      </c>
      <c r="BP87" t="s">
        <v>74</v>
      </c>
      <c r="BQ87" t="s">
        <v>74</v>
      </c>
      <c r="BR87" t="s">
        <v>102</v>
      </c>
      <c r="BS87" t="s">
        <v>1667</v>
      </c>
      <c r="BT87" t="str">
        <f>HYPERLINK("https%3A%2F%2Fwww.webofscience.com%2Fwos%2Fwoscc%2Ffull-record%2FWOS:000492709900019","View Full Record in Web of Science")</f>
        <v>View Full Record in Web of Science</v>
      </c>
    </row>
    <row r="88" spans="1:72" x14ac:dyDescent="0.25">
      <c r="A88" t="s">
        <v>72</v>
      </c>
      <c r="B88" t="s">
        <v>1668</v>
      </c>
      <c r="C88" t="s">
        <v>74</v>
      </c>
      <c r="D88" t="s">
        <v>74</v>
      </c>
      <c r="E88" t="s">
        <v>74</v>
      </c>
      <c r="F88" t="s">
        <v>1669</v>
      </c>
      <c r="G88" t="s">
        <v>74</v>
      </c>
      <c r="H88" t="s">
        <v>74</v>
      </c>
      <c r="I88" t="s">
        <v>1670</v>
      </c>
      <c r="J88" t="s">
        <v>651</v>
      </c>
      <c r="K88" t="s">
        <v>74</v>
      </c>
      <c r="L88" t="s">
        <v>74</v>
      </c>
      <c r="M88" t="s">
        <v>78</v>
      </c>
      <c r="N88" t="s">
        <v>136</v>
      </c>
      <c r="O88" t="s">
        <v>74</v>
      </c>
      <c r="P88" t="s">
        <v>74</v>
      </c>
      <c r="Q88" t="s">
        <v>74</v>
      </c>
      <c r="R88" t="s">
        <v>74</v>
      </c>
      <c r="S88" t="s">
        <v>74</v>
      </c>
      <c r="T88" t="s">
        <v>1671</v>
      </c>
      <c r="U88" t="s">
        <v>74</v>
      </c>
      <c r="V88" t="s">
        <v>1672</v>
      </c>
      <c r="W88" t="s">
        <v>1673</v>
      </c>
      <c r="X88" t="s">
        <v>74</v>
      </c>
      <c r="Y88" t="s">
        <v>1674</v>
      </c>
      <c r="Z88" t="s">
        <v>1675</v>
      </c>
      <c r="AA88" t="s">
        <v>74</v>
      </c>
      <c r="AB88" t="s">
        <v>74</v>
      </c>
      <c r="AC88" t="s">
        <v>74</v>
      </c>
      <c r="AD88" t="s">
        <v>74</v>
      </c>
      <c r="AE88" t="s">
        <v>74</v>
      </c>
      <c r="AF88" t="s">
        <v>74</v>
      </c>
      <c r="AG88">
        <v>22</v>
      </c>
      <c r="AH88">
        <v>0</v>
      </c>
      <c r="AI88">
        <v>0</v>
      </c>
      <c r="AJ88">
        <v>2</v>
      </c>
      <c r="AK88">
        <v>17</v>
      </c>
      <c r="AL88" t="s">
        <v>1676</v>
      </c>
      <c r="AM88" t="s">
        <v>661</v>
      </c>
      <c r="AN88" t="s">
        <v>662</v>
      </c>
      <c r="AO88" t="s">
        <v>663</v>
      </c>
      <c r="AP88" t="s">
        <v>74</v>
      </c>
      <c r="AQ88" t="s">
        <v>74</v>
      </c>
      <c r="AR88" t="s">
        <v>664</v>
      </c>
      <c r="AS88" t="s">
        <v>665</v>
      </c>
      <c r="AT88" t="s">
        <v>74</v>
      </c>
      <c r="AU88">
        <v>2019</v>
      </c>
      <c r="AV88" t="s">
        <v>74</v>
      </c>
      <c r="AW88">
        <v>56</v>
      </c>
      <c r="AX88" t="s">
        <v>74</v>
      </c>
      <c r="AY88" t="s">
        <v>74</v>
      </c>
      <c r="AZ88" t="s">
        <v>74</v>
      </c>
      <c r="BA88" t="s">
        <v>74</v>
      </c>
      <c r="BB88">
        <v>391</v>
      </c>
      <c r="BC88">
        <v>403</v>
      </c>
      <c r="BD88" t="s">
        <v>74</v>
      </c>
      <c r="BE88" t="s">
        <v>1677</v>
      </c>
      <c r="BF88" t="str">
        <f>HYPERLINK("http://dx.doi.org/10.31648/sw.3504","http://dx.doi.org/10.31648/sw.3504")</f>
        <v>http://dx.doi.org/10.31648/sw.3504</v>
      </c>
      <c r="BG88" t="s">
        <v>74</v>
      </c>
      <c r="BH88" t="s">
        <v>74</v>
      </c>
      <c r="BI88">
        <v>13</v>
      </c>
      <c r="BJ88" t="s">
        <v>667</v>
      </c>
      <c r="BK88" t="s">
        <v>100</v>
      </c>
      <c r="BL88" t="s">
        <v>668</v>
      </c>
      <c r="BM88" t="s">
        <v>1678</v>
      </c>
      <c r="BN88" t="s">
        <v>74</v>
      </c>
      <c r="BO88" t="s">
        <v>74</v>
      </c>
      <c r="BP88" t="s">
        <v>74</v>
      </c>
      <c r="BQ88" t="s">
        <v>74</v>
      </c>
      <c r="BR88" t="s">
        <v>102</v>
      </c>
      <c r="BS88" t="s">
        <v>1679</v>
      </c>
      <c r="BT88" t="str">
        <f>HYPERLINK("https%3A%2F%2Fwww.webofscience.com%2Fwos%2Fwoscc%2Ffull-record%2FWOS:000519561000025","View Full Record in Web of Science")</f>
        <v>View Full Record in Web of Science</v>
      </c>
    </row>
    <row r="89" spans="1:72" x14ac:dyDescent="0.25">
      <c r="A89" t="s">
        <v>72</v>
      </c>
      <c r="B89" t="s">
        <v>1680</v>
      </c>
      <c r="C89" t="s">
        <v>74</v>
      </c>
      <c r="D89" t="s">
        <v>74</v>
      </c>
      <c r="E89" t="s">
        <v>74</v>
      </c>
      <c r="F89" t="s">
        <v>1681</v>
      </c>
      <c r="G89" t="s">
        <v>74</v>
      </c>
      <c r="H89" t="s">
        <v>74</v>
      </c>
      <c r="I89" t="s">
        <v>1682</v>
      </c>
      <c r="J89" t="s">
        <v>1683</v>
      </c>
      <c r="K89" t="s">
        <v>74</v>
      </c>
      <c r="L89" t="s">
        <v>74</v>
      </c>
      <c r="M89" t="s">
        <v>255</v>
      </c>
      <c r="N89" t="s">
        <v>136</v>
      </c>
      <c r="O89" t="s">
        <v>74</v>
      </c>
      <c r="P89" t="s">
        <v>74</v>
      </c>
      <c r="Q89" t="s">
        <v>74</v>
      </c>
      <c r="R89" t="s">
        <v>74</v>
      </c>
      <c r="S89" t="s">
        <v>74</v>
      </c>
      <c r="T89" t="s">
        <v>1684</v>
      </c>
      <c r="U89" t="s">
        <v>74</v>
      </c>
      <c r="V89" t="s">
        <v>1685</v>
      </c>
      <c r="W89" t="s">
        <v>1686</v>
      </c>
      <c r="X89" t="s">
        <v>1687</v>
      </c>
      <c r="Y89" t="s">
        <v>1688</v>
      </c>
      <c r="Z89" t="s">
        <v>1689</v>
      </c>
      <c r="AA89" t="s">
        <v>74</v>
      </c>
      <c r="AB89" t="s">
        <v>74</v>
      </c>
      <c r="AC89" t="s">
        <v>74</v>
      </c>
      <c r="AD89" t="s">
        <v>74</v>
      </c>
      <c r="AE89" t="s">
        <v>74</v>
      </c>
      <c r="AF89" t="s">
        <v>74</v>
      </c>
      <c r="AG89">
        <v>2</v>
      </c>
      <c r="AH89">
        <v>0</v>
      </c>
      <c r="AI89">
        <v>0</v>
      </c>
      <c r="AJ89">
        <v>0</v>
      </c>
      <c r="AK89">
        <v>3</v>
      </c>
      <c r="AL89" t="s">
        <v>1690</v>
      </c>
      <c r="AM89" t="s">
        <v>1691</v>
      </c>
      <c r="AN89" t="s">
        <v>1692</v>
      </c>
      <c r="AO89" t="s">
        <v>1693</v>
      </c>
      <c r="AP89" t="s">
        <v>74</v>
      </c>
      <c r="AQ89" t="s">
        <v>74</v>
      </c>
      <c r="AR89" t="s">
        <v>1694</v>
      </c>
      <c r="AS89" t="s">
        <v>1695</v>
      </c>
      <c r="AT89" t="s">
        <v>74</v>
      </c>
      <c r="AU89">
        <v>2019</v>
      </c>
      <c r="AV89" t="s">
        <v>74</v>
      </c>
      <c r="AW89">
        <v>15</v>
      </c>
      <c r="AX89" t="s">
        <v>74</v>
      </c>
      <c r="AY89" t="s">
        <v>74</v>
      </c>
      <c r="AZ89" t="s">
        <v>74</v>
      </c>
      <c r="BA89" t="s">
        <v>74</v>
      </c>
      <c r="BB89">
        <v>5</v>
      </c>
      <c r="BC89">
        <v>17</v>
      </c>
      <c r="BD89" t="s">
        <v>74</v>
      </c>
      <c r="BE89" t="s">
        <v>1696</v>
      </c>
      <c r="BF89" t="str">
        <f>HYPERLINK("http://dx.doi.org/10.31392/iscs.2019.15.005","http://dx.doi.org/10.31392/iscs.2019.15.005")</f>
        <v>http://dx.doi.org/10.31392/iscs.2019.15.005</v>
      </c>
      <c r="BG89" t="s">
        <v>74</v>
      </c>
      <c r="BH89" t="s">
        <v>74</v>
      </c>
      <c r="BI89">
        <v>13</v>
      </c>
      <c r="BJ89" t="s">
        <v>226</v>
      </c>
      <c r="BK89" t="s">
        <v>100</v>
      </c>
      <c r="BL89" t="s">
        <v>227</v>
      </c>
      <c r="BM89" t="s">
        <v>1697</v>
      </c>
      <c r="BN89" t="s">
        <v>74</v>
      </c>
      <c r="BO89" t="s">
        <v>157</v>
      </c>
      <c r="BP89" t="s">
        <v>74</v>
      </c>
      <c r="BQ89" t="s">
        <v>74</v>
      </c>
      <c r="BR89" t="s">
        <v>102</v>
      </c>
      <c r="BS89" t="s">
        <v>1698</v>
      </c>
      <c r="BT89" t="str">
        <f>HYPERLINK("https%3A%2F%2Fwww.webofscience.com%2Fwos%2Fwoscc%2Ffull-record%2FWOS:000494957500001","View Full Record in Web of Science")</f>
        <v>View Full Record in Web of Science</v>
      </c>
    </row>
    <row r="90" spans="1:72" x14ac:dyDescent="0.25">
      <c r="A90" t="s">
        <v>72</v>
      </c>
      <c r="B90" t="s">
        <v>1699</v>
      </c>
      <c r="C90" t="s">
        <v>74</v>
      </c>
      <c r="D90" t="s">
        <v>74</v>
      </c>
      <c r="E90" t="s">
        <v>74</v>
      </c>
      <c r="F90" t="s">
        <v>1700</v>
      </c>
      <c r="G90" t="s">
        <v>74</v>
      </c>
      <c r="H90" t="s">
        <v>74</v>
      </c>
      <c r="I90" t="s">
        <v>1701</v>
      </c>
      <c r="J90" t="s">
        <v>991</v>
      </c>
      <c r="K90" t="s">
        <v>74</v>
      </c>
      <c r="L90" t="s">
        <v>74</v>
      </c>
      <c r="M90" t="s">
        <v>78</v>
      </c>
      <c r="N90" t="s">
        <v>136</v>
      </c>
      <c r="O90" t="s">
        <v>74</v>
      </c>
      <c r="P90" t="s">
        <v>74</v>
      </c>
      <c r="Q90" t="s">
        <v>74</v>
      </c>
      <c r="R90" t="s">
        <v>74</v>
      </c>
      <c r="S90" t="s">
        <v>74</v>
      </c>
      <c r="T90" t="s">
        <v>1702</v>
      </c>
      <c r="U90" t="s">
        <v>74</v>
      </c>
      <c r="V90" t="s">
        <v>1703</v>
      </c>
      <c r="W90" t="s">
        <v>1704</v>
      </c>
      <c r="X90" t="s">
        <v>1705</v>
      </c>
      <c r="Y90" t="s">
        <v>1706</v>
      </c>
      <c r="Z90" t="s">
        <v>1707</v>
      </c>
      <c r="AA90" t="s">
        <v>1708</v>
      </c>
      <c r="AB90" t="s">
        <v>1709</v>
      </c>
      <c r="AC90" t="s">
        <v>74</v>
      </c>
      <c r="AD90" t="s">
        <v>74</v>
      </c>
      <c r="AE90" t="s">
        <v>74</v>
      </c>
      <c r="AF90" t="s">
        <v>74</v>
      </c>
      <c r="AG90">
        <v>15</v>
      </c>
      <c r="AH90">
        <v>19</v>
      </c>
      <c r="AI90">
        <v>19</v>
      </c>
      <c r="AJ90">
        <v>1</v>
      </c>
      <c r="AK90">
        <v>3</v>
      </c>
      <c r="AL90" t="s">
        <v>1000</v>
      </c>
      <c r="AM90" t="s">
        <v>219</v>
      </c>
      <c r="AN90" t="s">
        <v>1001</v>
      </c>
      <c r="AO90" t="s">
        <v>1002</v>
      </c>
      <c r="AP90" t="s">
        <v>74</v>
      </c>
      <c r="AQ90" t="s">
        <v>74</v>
      </c>
      <c r="AR90" t="s">
        <v>1003</v>
      </c>
      <c r="AS90" t="s">
        <v>1004</v>
      </c>
      <c r="AT90" t="s">
        <v>74</v>
      </c>
      <c r="AU90">
        <v>2019</v>
      </c>
      <c r="AV90">
        <v>72</v>
      </c>
      <c r="AW90">
        <v>4</v>
      </c>
      <c r="AX90" t="s">
        <v>74</v>
      </c>
      <c r="AY90" t="s">
        <v>74</v>
      </c>
      <c r="AZ90" t="s">
        <v>74</v>
      </c>
      <c r="BA90" t="s">
        <v>74</v>
      </c>
      <c r="BB90">
        <v>152</v>
      </c>
      <c r="BC90">
        <v>167</v>
      </c>
      <c r="BD90" t="s">
        <v>74</v>
      </c>
      <c r="BE90" t="s">
        <v>1710</v>
      </c>
      <c r="BF90" t="str">
        <f>HYPERLINK("http://dx.doi.org/10.33407/itlt.v72i4.2922","http://dx.doi.org/10.33407/itlt.v72i4.2922")</f>
        <v>http://dx.doi.org/10.33407/itlt.v72i4.2922</v>
      </c>
      <c r="BG90" t="s">
        <v>74</v>
      </c>
      <c r="BH90" t="s">
        <v>74</v>
      </c>
      <c r="BI90">
        <v>16</v>
      </c>
      <c r="BJ90" t="s">
        <v>314</v>
      </c>
      <c r="BK90" t="s">
        <v>100</v>
      </c>
      <c r="BL90" t="s">
        <v>314</v>
      </c>
      <c r="BM90" t="s">
        <v>1711</v>
      </c>
      <c r="BN90" t="s">
        <v>74</v>
      </c>
      <c r="BO90" t="s">
        <v>157</v>
      </c>
      <c r="BP90" t="s">
        <v>74</v>
      </c>
      <c r="BQ90" t="s">
        <v>74</v>
      </c>
      <c r="BR90" t="s">
        <v>102</v>
      </c>
      <c r="BS90" t="s">
        <v>1712</v>
      </c>
      <c r="BT90" t="str">
        <f>HYPERLINK("https%3A%2F%2Fwww.webofscience.com%2Fwos%2Fwoscc%2Ffull-record%2FWOS:000488749100012","View Full Record in Web of Science")</f>
        <v>View Full Record in Web of Science</v>
      </c>
    </row>
    <row r="91" spans="1:72" x14ac:dyDescent="0.25">
      <c r="A91" t="s">
        <v>72</v>
      </c>
      <c r="B91" t="s">
        <v>1713</v>
      </c>
      <c r="C91" t="s">
        <v>74</v>
      </c>
      <c r="D91" t="s">
        <v>74</v>
      </c>
      <c r="E91" t="s">
        <v>74</v>
      </c>
      <c r="F91" t="s">
        <v>1714</v>
      </c>
      <c r="G91" t="s">
        <v>74</v>
      </c>
      <c r="H91" t="s">
        <v>74</v>
      </c>
      <c r="I91" t="s">
        <v>1715</v>
      </c>
      <c r="J91" t="s">
        <v>455</v>
      </c>
      <c r="K91" t="s">
        <v>74</v>
      </c>
      <c r="L91" t="s">
        <v>74</v>
      </c>
      <c r="M91" t="s">
        <v>78</v>
      </c>
      <c r="N91" t="s">
        <v>136</v>
      </c>
      <c r="O91" t="s">
        <v>74</v>
      </c>
      <c r="P91" t="s">
        <v>74</v>
      </c>
      <c r="Q91" t="s">
        <v>74</v>
      </c>
      <c r="R91" t="s">
        <v>74</v>
      </c>
      <c r="S91" t="s">
        <v>74</v>
      </c>
      <c r="T91" t="s">
        <v>1716</v>
      </c>
      <c r="U91" t="s">
        <v>74</v>
      </c>
      <c r="V91" t="s">
        <v>1717</v>
      </c>
      <c r="W91" t="s">
        <v>1718</v>
      </c>
      <c r="X91" t="s">
        <v>1719</v>
      </c>
      <c r="Y91" t="s">
        <v>1720</v>
      </c>
      <c r="Z91" t="s">
        <v>1721</v>
      </c>
      <c r="AA91" t="s">
        <v>1722</v>
      </c>
      <c r="AB91" t="s">
        <v>1723</v>
      </c>
      <c r="AC91" t="s">
        <v>74</v>
      </c>
      <c r="AD91" t="s">
        <v>74</v>
      </c>
      <c r="AE91" t="s">
        <v>74</v>
      </c>
      <c r="AF91" t="s">
        <v>74</v>
      </c>
      <c r="AG91">
        <v>25</v>
      </c>
      <c r="AH91">
        <v>0</v>
      </c>
      <c r="AI91">
        <v>0</v>
      </c>
      <c r="AJ91">
        <v>0</v>
      </c>
      <c r="AK91">
        <v>0</v>
      </c>
      <c r="AL91" t="s">
        <v>464</v>
      </c>
      <c r="AM91" t="s">
        <v>465</v>
      </c>
      <c r="AN91" t="s">
        <v>466</v>
      </c>
      <c r="AO91" t="s">
        <v>467</v>
      </c>
      <c r="AP91" t="s">
        <v>74</v>
      </c>
      <c r="AQ91" t="s">
        <v>74</v>
      </c>
      <c r="AR91" t="s">
        <v>468</v>
      </c>
      <c r="AS91" t="s">
        <v>469</v>
      </c>
      <c r="AT91" t="s">
        <v>74</v>
      </c>
      <c r="AU91">
        <v>2019</v>
      </c>
      <c r="AV91" t="s">
        <v>74</v>
      </c>
      <c r="AW91">
        <v>13</v>
      </c>
      <c r="AX91" t="s">
        <v>74</v>
      </c>
      <c r="AY91" t="s">
        <v>74</v>
      </c>
      <c r="AZ91" t="s">
        <v>74</v>
      </c>
      <c r="BA91" t="s">
        <v>74</v>
      </c>
      <c r="BB91">
        <v>168</v>
      </c>
      <c r="BC91">
        <v>178</v>
      </c>
      <c r="BD91" t="s">
        <v>74</v>
      </c>
      <c r="BE91" t="s">
        <v>1724</v>
      </c>
      <c r="BF91" t="str">
        <f>HYPERLINK("http://dx.doi.org/10.24919/2519-058x.13.188687","http://dx.doi.org/10.24919/2519-058x.13.188687")</f>
        <v>http://dx.doi.org/10.24919/2519-058x.13.188687</v>
      </c>
      <c r="BG91" t="s">
        <v>74</v>
      </c>
      <c r="BH91" t="s">
        <v>74</v>
      </c>
      <c r="BI91">
        <v>11</v>
      </c>
      <c r="BJ91" t="s">
        <v>248</v>
      </c>
      <c r="BK91" t="s">
        <v>100</v>
      </c>
      <c r="BL91" t="s">
        <v>248</v>
      </c>
      <c r="BM91" t="s">
        <v>1725</v>
      </c>
      <c r="BN91" t="s">
        <v>74</v>
      </c>
      <c r="BO91" t="s">
        <v>157</v>
      </c>
      <c r="BP91" t="s">
        <v>74</v>
      </c>
      <c r="BQ91" t="s">
        <v>74</v>
      </c>
      <c r="BR91" t="s">
        <v>102</v>
      </c>
      <c r="BS91" t="s">
        <v>1726</v>
      </c>
      <c r="BT91" t="str">
        <f>HYPERLINK("https%3A%2F%2Fwww.webofscience.com%2Fwos%2Fwoscc%2Ffull-record%2FWOS:000508576400017","View Full Record in Web of Science")</f>
        <v>View Full Record in Web of Science</v>
      </c>
    </row>
    <row r="92" spans="1:72" x14ac:dyDescent="0.25">
      <c r="A92" t="s">
        <v>72</v>
      </c>
      <c r="B92" t="s">
        <v>1727</v>
      </c>
      <c r="C92" t="s">
        <v>74</v>
      </c>
      <c r="D92" t="s">
        <v>74</v>
      </c>
      <c r="E92" t="s">
        <v>74</v>
      </c>
      <c r="F92" t="s">
        <v>1728</v>
      </c>
      <c r="G92" t="s">
        <v>74</v>
      </c>
      <c r="H92" t="s">
        <v>74</v>
      </c>
      <c r="I92" t="s">
        <v>1729</v>
      </c>
      <c r="J92" t="s">
        <v>1730</v>
      </c>
      <c r="K92" t="s">
        <v>74</v>
      </c>
      <c r="L92" t="s">
        <v>74</v>
      </c>
      <c r="M92" t="s">
        <v>78</v>
      </c>
      <c r="N92" t="s">
        <v>136</v>
      </c>
      <c r="O92" t="s">
        <v>74</v>
      </c>
      <c r="P92" t="s">
        <v>74</v>
      </c>
      <c r="Q92" t="s">
        <v>74</v>
      </c>
      <c r="R92" t="s">
        <v>74</v>
      </c>
      <c r="S92" t="s">
        <v>74</v>
      </c>
      <c r="T92" t="s">
        <v>1731</v>
      </c>
      <c r="U92" t="s">
        <v>74</v>
      </c>
      <c r="V92" t="s">
        <v>1732</v>
      </c>
      <c r="W92" t="s">
        <v>1733</v>
      </c>
      <c r="X92" t="s">
        <v>1734</v>
      </c>
      <c r="Y92" t="s">
        <v>1735</v>
      </c>
      <c r="Z92" t="s">
        <v>74</v>
      </c>
      <c r="AA92" t="s">
        <v>74</v>
      </c>
      <c r="AB92" t="s">
        <v>74</v>
      </c>
      <c r="AC92" t="s">
        <v>74</v>
      </c>
      <c r="AD92" t="s">
        <v>74</v>
      </c>
      <c r="AE92" t="s">
        <v>74</v>
      </c>
      <c r="AF92" t="s">
        <v>74</v>
      </c>
      <c r="AG92">
        <v>40</v>
      </c>
      <c r="AH92">
        <v>5</v>
      </c>
      <c r="AI92">
        <v>5</v>
      </c>
      <c r="AJ92">
        <v>0</v>
      </c>
      <c r="AK92">
        <v>5</v>
      </c>
      <c r="AL92" t="s">
        <v>1736</v>
      </c>
      <c r="AM92" t="s">
        <v>1737</v>
      </c>
      <c r="AN92" t="s">
        <v>1738</v>
      </c>
      <c r="AO92" t="s">
        <v>1739</v>
      </c>
      <c r="AP92" t="s">
        <v>1740</v>
      </c>
      <c r="AQ92" t="s">
        <v>74</v>
      </c>
      <c r="AR92" t="s">
        <v>1741</v>
      </c>
      <c r="AS92" t="s">
        <v>1742</v>
      </c>
      <c r="AT92" t="s">
        <v>1743</v>
      </c>
      <c r="AU92">
        <v>2018</v>
      </c>
      <c r="AV92">
        <v>10</v>
      </c>
      <c r="AW92">
        <v>2</v>
      </c>
      <c r="AX92" t="s">
        <v>74</v>
      </c>
      <c r="AY92" t="s">
        <v>74</v>
      </c>
      <c r="AZ92" t="s">
        <v>74</v>
      </c>
      <c r="BA92" t="s">
        <v>74</v>
      </c>
      <c r="BB92">
        <v>100</v>
      </c>
      <c r="BC92">
        <v>125</v>
      </c>
      <c r="BD92" t="s">
        <v>74</v>
      </c>
      <c r="BE92" t="s">
        <v>74</v>
      </c>
      <c r="BF92" t="s">
        <v>74</v>
      </c>
      <c r="BG92" t="s">
        <v>74</v>
      </c>
      <c r="BH92" t="s">
        <v>74</v>
      </c>
      <c r="BI92">
        <v>26</v>
      </c>
      <c r="BJ92" t="s">
        <v>667</v>
      </c>
      <c r="BK92" t="s">
        <v>100</v>
      </c>
      <c r="BL92" t="s">
        <v>668</v>
      </c>
      <c r="BM92" t="s">
        <v>1744</v>
      </c>
      <c r="BN92" t="s">
        <v>74</v>
      </c>
      <c r="BO92" t="s">
        <v>74</v>
      </c>
      <c r="BP92" t="s">
        <v>74</v>
      </c>
      <c r="BQ92" t="s">
        <v>74</v>
      </c>
      <c r="BR92" t="s">
        <v>102</v>
      </c>
      <c r="BS92" t="s">
        <v>1745</v>
      </c>
      <c r="BT92" t="str">
        <f>HYPERLINK("https%3A%2F%2Fwww.webofscience.com%2Fwos%2Fwoscc%2Ffull-record%2FWOS:000455347300006","View Full Record in Web of Science")</f>
        <v>View Full Record in Web of Science</v>
      </c>
    </row>
    <row r="93" spans="1:72" x14ac:dyDescent="0.25">
      <c r="A93" t="s">
        <v>72</v>
      </c>
      <c r="B93" t="s">
        <v>1746</v>
      </c>
      <c r="C93" t="s">
        <v>74</v>
      </c>
      <c r="D93" t="s">
        <v>74</v>
      </c>
      <c r="E93" t="s">
        <v>74</v>
      </c>
      <c r="F93" t="s">
        <v>1747</v>
      </c>
      <c r="G93" t="s">
        <v>74</v>
      </c>
      <c r="H93" t="s">
        <v>74</v>
      </c>
      <c r="I93" t="s">
        <v>1748</v>
      </c>
      <c r="J93" t="s">
        <v>1539</v>
      </c>
      <c r="K93" t="s">
        <v>74</v>
      </c>
      <c r="L93" t="s">
        <v>74</v>
      </c>
      <c r="M93" t="s">
        <v>78</v>
      </c>
      <c r="N93" t="s">
        <v>136</v>
      </c>
      <c r="O93" t="s">
        <v>74</v>
      </c>
      <c r="P93" t="s">
        <v>74</v>
      </c>
      <c r="Q93" t="s">
        <v>74</v>
      </c>
      <c r="R93" t="s">
        <v>74</v>
      </c>
      <c r="S93" t="s">
        <v>74</v>
      </c>
      <c r="T93" t="s">
        <v>1749</v>
      </c>
      <c r="U93" t="s">
        <v>74</v>
      </c>
      <c r="V93" t="s">
        <v>1750</v>
      </c>
      <c r="W93" t="s">
        <v>1751</v>
      </c>
      <c r="X93" t="s">
        <v>1752</v>
      </c>
      <c r="Y93" t="s">
        <v>1753</v>
      </c>
      <c r="Z93" t="s">
        <v>1754</v>
      </c>
      <c r="AA93" t="s">
        <v>1755</v>
      </c>
      <c r="AB93" t="s">
        <v>74</v>
      </c>
      <c r="AC93" t="s">
        <v>74</v>
      </c>
      <c r="AD93" t="s">
        <v>74</v>
      </c>
      <c r="AE93" t="s">
        <v>74</v>
      </c>
      <c r="AF93" t="s">
        <v>74</v>
      </c>
      <c r="AG93">
        <v>21</v>
      </c>
      <c r="AH93">
        <v>4</v>
      </c>
      <c r="AI93">
        <v>4</v>
      </c>
      <c r="AJ93">
        <v>0</v>
      </c>
      <c r="AK93">
        <v>11</v>
      </c>
      <c r="AL93" t="s">
        <v>1548</v>
      </c>
      <c r="AM93" t="s">
        <v>1549</v>
      </c>
      <c r="AN93" t="s">
        <v>1550</v>
      </c>
      <c r="AO93" t="s">
        <v>1551</v>
      </c>
      <c r="AP93" t="s">
        <v>74</v>
      </c>
      <c r="AQ93" t="s">
        <v>74</v>
      </c>
      <c r="AR93" t="s">
        <v>1552</v>
      </c>
      <c r="AS93" t="s">
        <v>1553</v>
      </c>
      <c r="AT93" t="s">
        <v>425</v>
      </c>
      <c r="AU93">
        <v>2018</v>
      </c>
      <c r="AV93">
        <v>7</v>
      </c>
      <c r="AW93">
        <v>1</v>
      </c>
      <c r="AX93" t="s">
        <v>74</v>
      </c>
      <c r="AY93" t="s">
        <v>74</v>
      </c>
      <c r="AZ93" t="s">
        <v>74</v>
      </c>
      <c r="BA93" t="s">
        <v>74</v>
      </c>
      <c r="BB93">
        <v>26</v>
      </c>
      <c r="BC93">
        <v>33</v>
      </c>
      <c r="BD93" t="s">
        <v>74</v>
      </c>
      <c r="BE93" t="s">
        <v>1756</v>
      </c>
      <c r="BF93" t="str">
        <f>HYPERLINK("http://dx.doi.org/10.7596/taksad.v7i1.1460","http://dx.doi.org/10.7596/taksad.v7i1.1460")</f>
        <v>http://dx.doi.org/10.7596/taksad.v7i1.1460</v>
      </c>
      <c r="BG93" t="s">
        <v>74</v>
      </c>
      <c r="BH93" t="s">
        <v>74</v>
      </c>
      <c r="BI93">
        <v>8</v>
      </c>
      <c r="BJ93" t="s">
        <v>667</v>
      </c>
      <c r="BK93" t="s">
        <v>100</v>
      </c>
      <c r="BL93" t="s">
        <v>668</v>
      </c>
      <c r="BM93" t="s">
        <v>1757</v>
      </c>
      <c r="BN93" t="s">
        <v>74</v>
      </c>
      <c r="BO93" t="s">
        <v>157</v>
      </c>
      <c r="BP93" t="s">
        <v>74</v>
      </c>
      <c r="BQ93" t="s">
        <v>74</v>
      </c>
      <c r="BR93" t="s">
        <v>102</v>
      </c>
      <c r="BS93" t="s">
        <v>1758</v>
      </c>
      <c r="BT93" t="str">
        <f>HYPERLINK("https%3A%2F%2Fwww.webofscience.com%2Fwos%2Fwoscc%2Ffull-record%2FWOS:000430244600003","View Full Record in Web of Science")</f>
        <v>View Full Record in Web of Science</v>
      </c>
    </row>
    <row r="94" spans="1:72" x14ac:dyDescent="0.25">
      <c r="A94" t="s">
        <v>72</v>
      </c>
      <c r="B94" t="s">
        <v>1759</v>
      </c>
      <c r="C94" t="s">
        <v>74</v>
      </c>
      <c r="D94" t="s">
        <v>74</v>
      </c>
      <c r="E94" t="s">
        <v>74</v>
      </c>
      <c r="F94" t="s">
        <v>1760</v>
      </c>
      <c r="G94" t="s">
        <v>74</v>
      </c>
      <c r="H94" t="s">
        <v>74</v>
      </c>
      <c r="I94" t="s">
        <v>1761</v>
      </c>
      <c r="J94" t="s">
        <v>1762</v>
      </c>
      <c r="K94" t="s">
        <v>74</v>
      </c>
      <c r="L94" t="s">
        <v>74</v>
      </c>
      <c r="M94" t="s">
        <v>163</v>
      </c>
      <c r="N94" t="s">
        <v>136</v>
      </c>
      <c r="O94" t="s">
        <v>74</v>
      </c>
      <c r="P94" t="s">
        <v>74</v>
      </c>
      <c r="Q94" t="s">
        <v>74</v>
      </c>
      <c r="R94" t="s">
        <v>74</v>
      </c>
      <c r="S94" t="s">
        <v>74</v>
      </c>
      <c r="T94" t="s">
        <v>1763</v>
      </c>
      <c r="U94" t="s">
        <v>74</v>
      </c>
      <c r="V94" t="s">
        <v>1764</v>
      </c>
      <c r="W94" t="s">
        <v>1765</v>
      </c>
      <c r="X94" t="s">
        <v>1766</v>
      </c>
      <c r="Y94" t="s">
        <v>1767</v>
      </c>
      <c r="Z94" t="s">
        <v>1768</v>
      </c>
      <c r="AA94" t="s">
        <v>1769</v>
      </c>
      <c r="AB94" t="s">
        <v>1770</v>
      </c>
      <c r="AC94" t="s">
        <v>1771</v>
      </c>
      <c r="AD94" t="s">
        <v>1771</v>
      </c>
      <c r="AE94" t="s">
        <v>1772</v>
      </c>
      <c r="AF94" t="s">
        <v>74</v>
      </c>
      <c r="AG94">
        <v>14</v>
      </c>
      <c r="AH94">
        <v>1</v>
      </c>
      <c r="AI94">
        <v>1</v>
      </c>
      <c r="AJ94">
        <v>2</v>
      </c>
      <c r="AK94">
        <v>5</v>
      </c>
      <c r="AL94" t="s">
        <v>1773</v>
      </c>
      <c r="AM94" t="s">
        <v>171</v>
      </c>
      <c r="AN94" t="s">
        <v>1774</v>
      </c>
      <c r="AO94" t="s">
        <v>1775</v>
      </c>
      <c r="AP94" t="s">
        <v>1776</v>
      </c>
      <c r="AQ94" t="s">
        <v>74</v>
      </c>
      <c r="AR94" t="s">
        <v>1777</v>
      </c>
      <c r="AS94" t="s">
        <v>1778</v>
      </c>
      <c r="AT94" t="s">
        <v>74</v>
      </c>
      <c r="AU94">
        <v>2018</v>
      </c>
      <c r="AV94" t="s">
        <v>74</v>
      </c>
      <c r="AW94">
        <v>2</v>
      </c>
      <c r="AX94" t="s">
        <v>74</v>
      </c>
      <c r="AY94" t="s">
        <v>74</v>
      </c>
      <c r="AZ94" t="s">
        <v>74</v>
      </c>
      <c r="BA94" t="s">
        <v>74</v>
      </c>
      <c r="BB94">
        <v>165</v>
      </c>
      <c r="BC94">
        <v>184</v>
      </c>
      <c r="BD94" t="s">
        <v>74</v>
      </c>
      <c r="BE94" t="s">
        <v>1779</v>
      </c>
      <c r="BF94" t="str">
        <f>HYPERLINK("http://dx.doi.org/10.24833/2071-8160-2018-2-59-165-184","http://dx.doi.org/10.24833/2071-8160-2018-2-59-165-184")</f>
        <v>http://dx.doi.org/10.24833/2071-8160-2018-2-59-165-184</v>
      </c>
      <c r="BG94" t="s">
        <v>74</v>
      </c>
      <c r="BH94" t="s">
        <v>74</v>
      </c>
      <c r="BI94">
        <v>20</v>
      </c>
      <c r="BJ94" t="s">
        <v>177</v>
      </c>
      <c r="BK94" t="s">
        <v>100</v>
      </c>
      <c r="BL94" t="s">
        <v>177</v>
      </c>
      <c r="BM94" t="s">
        <v>1780</v>
      </c>
      <c r="BN94" t="s">
        <v>74</v>
      </c>
      <c r="BO94" t="s">
        <v>157</v>
      </c>
      <c r="BP94" t="s">
        <v>74</v>
      </c>
      <c r="BQ94" t="s">
        <v>74</v>
      </c>
      <c r="BR94" t="s">
        <v>102</v>
      </c>
      <c r="BS94" t="s">
        <v>1781</v>
      </c>
      <c r="BT94" t="str">
        <f>HYPERLINK("https%3A%2F%2Fwww.webofscience.com%2Fwos%2Fwoscc%2Ffull-record%2FWOS:000432744300008","View Full Record in Web of Science")</f>
        <v>View Full Record in Web of Science</v>
      </c>
    </row>
    <row r="95" spans="1:72" x14ac:dyDescent="0.25">
      <c r="A95" t="s">
        <v>72</v>
      </c>
      <c r="B95" t="s">
        <v>1782</v>
      </c>
      <c r="C95" t="s">
        <v>74</v>
      </c>
      <c r="D95" t="s">
        <v>74</v>
      </c>
      <c r="E95" t="s">
        <v>74</v>
      </c>
      <c r="F95" t="s">
        <v>1783</v>
      </c>
      <c r="G95" t="s">
        <v>74</v>
      </c>
      <c r="H95" t="s">
        <v>74</v>
      </c>
      <c r="I95" t="s">
        <v>1784</v>
      </c>
      <c r="J95" t="s">
        <v>1405</v>
      </c>
      <c r="K95" t="s">
        <v>74</v>
      </c>
      <c r="L95" t="s">
        <v>74</v>
      </c>
      <c r="M95" t="s">
        <v>78</v>
      </c>
      <c r="N95" t="s">
        <v>136</v>
      </c>
      <c r="O95" t="s">
        <v>74</v>
      </c>
      <c r="P95" t="s">
        <v>74</v>
      </c>
      <c r="Q95" t="s">
        <v>74</v>
      </c>
      <c r="R95" t="s">
        <v>74</v>
      </c>
      <c r="S95" t="s">
        <v>74</v>
      </c>
      <c r="T95" t="s">
        <v>1785</v>
      </c>
      <c r="U95" t="s">
        <v>74</v>
      </c>
      <c r="V95" t="s">
        <v>1786</v>
      </c>
      <c r="W95" t="s">
        <v>1787</v>
      </c>
      <c r="X95" t="s">
        <v>1788</v>
      </c>
      <c r="Y95" t="s">
        <v>1789</v>
      </c>
      <c r="Z95" t="s">
        <v>1790</v>
      </c>
      <c r="AA95" t="s">
        <v>1791</v>
      </c>
      <c r="AB95" t="s">
        <v>1792</v>
      </c>
      <c r="AC95" t="s">
        <v>1793</v>
      </c>
      <c r="AD95" t="s">
        <v>1794</v>
      </c>
      <c r="AE95" t="s">
        <v>1795</v>
      </c>
      <c r="AF95" t="s">
        <v>74</v>
      </c>
      <c r="AG95">
        <v>8</v>
      </c>
      <c r="AH95">
        <v>0</v>
      </c>
      <c r="AI95">
        <v>0</v>
      </c>
      <c r="AJ95">
        <v>0</v>
      </c>
      <c r="AK95">
        <v>20</v>
      </c>
      <c r="AL95" t="s">
        <v>1796</v>
      </c>
      <c r="AM95" t="s">
        <v>219</v>
      </c>
      <c r="AN95" t="s">
        <v>1417</v>
      </c>
      <c r="AO95" t="s">
        <v>1418</v>
      </c>
      <c r="AP95" t="s">
        <v>1419</v>
      </c>
      <c r="AQ95" t="s">
        <v>74</v>
      </c>
      <c r="AR95" t="s">
        <v>1420</v>
      </c>
      <c r="AS95" t="s">
        <v>1421</v>
      </c>
      <c r="AT95" t="s">
        <v>74</v>
      </c>
      <c r="AU95">
        <v>2018</v>
      </c>
      <c r="AV95" t="s">
        <v>74</v>
      </c>
      <c r="AW95">
        <v>9</v>
      </c>
      <c r="AX95" t="s">
        <v>74</v>
      </c>
      <c r="AY95" t="s">
        <v>74</v>
      </c>
      <c r="AZ95" t="s">
        <v>74</v>
      </c>
      <c r="BA95" t="s">
        <v>74</v>
      </c>
      <c r="BB95">
        <v>101</v>
      </c>
      <c r="BC95">
        <v>106</v>
      </c>
      <c r="BD95" t="s">
        <v>74</v>
      </c>
      <c r="BE95" t="s">
        <v>1797</v>
      </c>
      <c r="BF95" t="str">
        <f>HYPERLINK("http://dx.doi.org/10.20535/2410-8286.131958","http://dx.doi.org/10.20535/2410-8286.131958")</f>
        <v>http://dx.doi.org/10.20535/2410-8286.131958</v>
      </c>
      <c r="BG95" t="s">
        <v>74</v>
      </c>
      <c r="BH95" t="s">
        <v>74</v>
      </c>
      <c r="BI95">
        <v>6</v>
      </c>
      <c r="BJ95" t="s">
        <v>314</v>
      </c>
      <c r="BK95" t="s">
        <v>100</v>
      </c>
      <c r="BL95" t="s">
        <v>314</v>
      </c>
      <c r="BM95" t="s">
        <v>1798</v>
      </c>
      <c r="BN95" t="s">
        <v>74</v>
      </c>
      <c r="BO95" t="s">
        <v>450</v>
      </c>
      <c r="BP95" t="s">
        <v>74</v>
      </c>
      <c r="BQ95" t="s">
        <v>74</v>
      </c>
      <c r="BR95" t="s">
        <v>102</v>
      </c>
      <c r="BS95" t="s">
        <v>1799</v>
      </c>
      <c r="BT95" t="str">
        <f>HYPERLINK("https%3A%2F%2Fwww.webofscience.com%2Fwos%2Fwoscc%2Ffull-record%2FWOS:000437875700014","View Full Record in Web of Science")</f>
        <v>View Full Record in Web of Science</v>
      </c>
    </row>
    <row r="96" spans="1:72" x14ac:dyDescent="0.25">
      <c r="A96" t="s">
        <v>72</v>
      </c>
      <c r="B96" t="s">
        <v>1800</v>
      </c>
      <c r="C96" t="s">
        <v>74</v>
      </c>
      <c r="D96" t="s">
        <v>74</v>
      </c>
      <c r="E96" t="s">
        <v>74</v>
      </c>
      <c r="F96" t="s">
        <v>1801</v>
      </c>
      <c r="G96" t="s">
        <v>74</v>
      </c>
      <c r="H96" t="s">
        <v>74</v>
      </c>
      <c r="I96" t="s">
        <v>1802</v>
      </c>
      <c r="J96" t="s">
        <v>1635</v>
      </c>
      <c r="K96" t="s">
        <v>74</v>
      </c>
      <c r="L96" t="s">
        <v>74</v>
      </c>
      <c r="M96" t="s">
        <v>78</v>
      </c>
      <c r="N96" t="s">
        <v>136</v>
      </c>
      <c r="O96" t="s">
        <v>74</v>
      </c>
      <c r="P96" t="s">
        <v>74</v>
      </c>
      <c r="Q96" t="s">
        <v>74</v>
      </c>
      <c r="R96" t="s">
        <v>74</v>
      </c>
      <c r="S96" t="s">
        <v>74</v>
      </c>
      <c r="T96" t="s">
        <v>1803</v>
      </c>
      <c r="U96" t="s">
        <v>74</v>
      </c>
      <c r="V96" t="s">
        <v>1804</v>
      </c>
      <c r="W96" t="s">
        <v>1805</v>
      </c>
      <c r="X96" t="s">
        <v>1806</v>
      </c>
      <c r="Y96" t="s">
        <v>1807</v>
      </c>
      <c r="Z96" t="s">
        <v>1808</v>
      </c>
      <c r="AA96" t="s">
        <v>1809</v>
      </c>
      <c r="AB96" t="s">
        <v>1810</v>
      </c>
      <c r="AC96" t="s">
        <v>74</v>
      </c>
      <c r="AD96" t="s">
        <v>74</v>
      </c>
      <c r="AE96" t="s">
        <v>74</v>
      </c>
      <c r="AF96" t="s">
        <v>74</v>
      </c>
      <c r="AG96">
        <v>20</v>
      </c>
      <c r="AH96">
        <v>0</v>
      </c>
      <c r="AI96">
        <v>0</v>
      </c>
      <c r="AJ96">
        <v>0</v>
      </c>
      <c r="AK96">
        <v>4</v>
      </c>
      <c r="AL96" t="s">
        <v>1644</v>
      </c>
      <c r="AM96" t="s">
        <v>1645</v>
      </c>
      <c r="AN96" t="s">
        <v>1646</v>
      </c>
      <c r="AO96" t="s">
        <v>1647</v>
      </c>
      <c r="AP96" t="s">
        <v>1648</v>
      </c>
      <c r="AQ96" t="s">
        <v>74</v>
      </c>
      <c r="AR96" t="s">
        <v>1649</v>
      </c>
      <c r="AS96" t="s">
        <v>1650</v>
      </c>
      <c r="AT96" t="s">
        <v>74</v>
      </c>
      <c r="AU96">
        <v>2018</v>
      </c>
      <c r="AV96">
        <v>4</v>
      </c>
      <c r="AW96">
        <v>4</v>
      </c>
      <c r="AX96" t="s">
        <v>74</v>
      </c>
      <c r="AY96" t="s">
        <v>74</v>
      </c>
      <c r="AZ96" t="s">
        <v>74</v>
      </c>
      <c r="BA96" t="s">
        <v>74</v>
      </c>
      <c r="BB96">
        <v>258</v>
      </c>
      <c r="BC96">
        <v>264</v>
      </c>
      <c r="BD96" t="s">
        <v>74</v>
      </c>
      <c r="BE96" t="s">
        <v>1811</v>
      </c>
      <c r="BF96" t="str">
        <f>HYPERLINK("http://dx.doi.org/10.30525/2256-0742/2018-4-4-258-264","http://dx.doi.org/10.30525/2256-0742/2018-4-4-258-264")</f>
        <v>http://dx.doi.org/10.30525/2256-0742/2018-4-4-258-264</v>
      </c>
      <c r="BG96" t="s">
        <v>74</v>
      </c>
      <c r="BH96" t="s">
        <v>74</v>
      </c>
      <c r="BI96">
        <v>7</v>
      </c>
      <c r="BJ96" t="s">
        <v>1652</v>
      </c>
      <c r="BK96" t="s">
        <v>100</v>
      </c>
      <c r="BL96" t="s">
        <v>155</v>
      </c>
      <c r="BM96" t="s">
        <v>1812</v>
      </c>
      <c r="BN96" t="s">
        <v>74</v>
      </c>
      <c r="BO96" t="s">
        <v>157</v>
      </c>
      <c r="BP96" t="s">
        <v>74</v>
      </c>
      <c r="BQ96" t="s">
        <v>74</v>
      </c>
      <c r="BR96" t="s">
        <v>102</v>
      </c>
      <c r="BS96" t="s">
        <v>1813</v>
      </c>
      <c r="BT96" t="str">
        <f>HYPERLINK("https%3A%2F%2Fwww.webofscience.com%2Fwos%2Fwoscc%2Ffull-record%2FWOS:000453449100038","View Full Record in Web of Science")</f>
        <v>View Full Record in Web of Science</v>
      </c>
    </row>
    <row r="97" spans="1:72" x14ac:dyDescent="0.25">
      <c r="A97" t="s">
        <v>72</v>
      </c>
      <c r="B97" t="s">
        <v>1814</v>
      </c>
      <c r="C97" t="s">
        <v>74</v>
      </c>
      <c r="D97" t="s">
        <v>74</v>
      </c>
      <c r="E97" t="s">
        <v>74</v>
      </c>
      <c r="F97" t="s">
        <v>1815</v>
      </c>
      <c r="G97" t="s">
        <v>74</v>
      </c>
      <c r="H97" t="s">
        <v>74</v>
      </c>
      <c r="I97" t="s">
        <v>1816</v>
      </c>
      <c r="J97" t="s">
        <v>1635</v>
      </c>
      <c r="K97" t="s">
        <v>74</v>
      </c>
      <c r="L97" t="s">
        <v>74</v>
      </c>
      <c r="M97" t="s">
        <v>78</v>
      </c>
      <c r="N97" t="s">
        <v>136</v>
      </c>
      <c r="O97" t="s">
        <v>74</v>
      </c>
      <c r="P97" t="s">
        <v>74</v>
      </c>
      <c r="Q97" t="s">
        <v>74</v>
      </c>
      <c r="R97" t="s">
        <v>74</v>
      </c>
      <c r="S97" t="s">
        <v>74</v>
      </c>
      <c r="T97" t="s">
        <v>1817</v>
      </c>
      <c r="U97" t="s">
        <v>74</v>
      </c>
      <c r="V97" t="s">
        <v>1818</v>
      </c>
      <c r="W97" t="s">
        <v>1819</v>
      </c>
      <c r="X97" t="s">
        <v>1820</v>
      </c>
      <c r="Y97" t="s">
        <v>1821</v>
      </c>
      <c r="Z97" t="s">
        <v>1822</v>
      </c>
      <c r="AA97" t="s">
        <v>1823</v>
      </c>
      <c r="AB97" t="s">
        <v>1824</v>
      </c>
      <c r="AC97" t="s">
        <v>74</v>
      </c>
      <c r="AD97" t="s">
        <v>74</v>
      </c>
      <c r="AE97" t="s">
        <v>74</v>
      </c>
      <c r="AF97" t="s">
        <v>74</v>
      </c>
      <c r="AG97">
        <v>24</v>
      </c>
      <c r="AH97">
        <v>2</v>
      </c>
      <c r="AI97">
        <v>2</v>
      </c>
      <c r="AJ97">
        <v>3</v>
      </c>
      <c r="AK97">
        <v>22</v>
      </c>
      <c r="AL97" t="s">
        <v>1644</v>
      </c>
      <c r="AM97" t="s">
        <v>1645</v>
      </c>
      <c r="AN97" t="s">
        <v>1646</v>
      </c>
      <c r="AO97" t="s">
        <v>1647</v>
      </c>
      <c r="AP97" t="s">
        <v>1648</v>
      </c>
      <c r="AQ97" t="s">
        <v>74</v>
      </c>
      <c r="AR97" t="s">
        <v>1649</v>
      </c>
      <c r="AS97" t="s">
        <v>1650</v>
      </c>
      <c r="AT97" t="s">
        <v>74</v>
      </c>
      <c r="AU97">
        <v>2018</v>
      </c>
      <c r="AV97">
        <v>4</v>
      </c>
      <c r="AW97">
        <v>3</v>
      </c>
      <c r="AX97" t="s">
        <v>74</v>
      </c>
      <c r="AY97" t="s">
        <v>74</v>
      </c>
      <c r="AZ97" t="s">
        <v>74</v>
      </c>
      <c r="BA97" t="s">
        <v>74</v>
      </c>
      <c r="BB97">
        <v>203</v>
      </c>
      <c r="BC97">
        <v>210</v>
      </c>
      <c r="BD97" t="s">
        <v>74</v>
      </c>
      <c r="BE97" t="s">
        <v>1825</v>
      </c>
      <c r="BF97" t="str">
        <f>HYPERLINK("http://dx.doi.org/10.30525/2256-0742/2018-4-3-203-210","http://dx.doi.org/10.30525/2256-0742/2018-4-3-203-210")</f>
        <v>http://dx.doi.org/10.30525/2256-0742/2018-4-3-203-210</v>
      </c>
      <c r="BG97" t="s">
        <v>74</v>
      </c>
      <c r="BH97" t="s">
        <v>74</v>
      </c>
      <c r="BI97">
        <v>8</v>
      </c>
      <c r="BJ97" t="s">
        <v>1652</v>
      </c>
      <c r="BK97" t="s">
        <v>100</v>
      </c>
      <c r="BL97" t="s">
        <v>155</v>
      </c>
      <c r="BM97" t="s">
        <v>1826</v>
      </c>
      <c r="BN97" t="s">
        <v>74</v>
      </c>
      <c r="BO97" t="s">
        <v>450</v>
      </c>
      <c r="BP97" t="s">
        <v>74</v>
      </c>
      <c r="BQ97" t="s">
        <v>74</v>
      </c>
      <c r="BR97" t="s">
        <v>102</v>
      </c>
      <c r="BS97" t="s">
        <v>1827</v>
      </c>
      <c r="BT97" t="str">
        <f>HYPERLINK("https%3A%2F%2Fwww.webofscience.com%2Fwos%2Fwoscc%2Ffull-record%2FWOS:000447078600029","View Full Record in Web of Science")</f>
        <v>View Full Record in Web of Science</v>
      </c>
    </row>
    <row r="98" spans="1:72" x14ac:dyDescent="0.25">
      <c r="A98" t="s">
        <v>72</v>
      </c>
      <c r="B98" t="s">
        <v>1828</v>
      </c>
      <c r="C98" t="s">
        <v>74</v>
      </c>
      <c r="D98" t="s">
        <v>74</v>
      </c>
      <c r="E98" t="s">
        <v>74</v>
      </c>
      <c r="F98" t="s">
        <v>1829</v>
      </c>
      <c r="G98" t="s">
        <v>74</v>
      </c>
      <c r="H98" t="s">
        <v>74</v>
      </c>
      <c r="I98" t="s">
        <v>1830</v>
      </c>
      <c r="J98" t="s">
        <v>455</v>
      </c>
      <c r="K98" t="s">
        <v>74</v>
      </c>
      <c r="L98" t="s">
        <v>74</v>
      </c>
      <c r="M98" t="s">
        <v>78</v>
      </c>
      <c r="N98" t="s">
        <v>136</v>
      </c>
      <c r="O98" t="s">
        <v>74</v>
      </c>
      <c r="P98" t="s">
        <v>74</v>
      </c>
      <c r="Q98" t="s">
        <v>74</v>
      </c>
      <c r="R98" t="s">
        <v>74</v>
      </c>
      <c r="S98" t="s">
        <v>74</v>
      </c>
      <c r="T98" t="s">
        <v>1831</v>
      </c>
      <c r="U98" t="s">
        <v>74</v>
      </c>
      <c r="V98" t="s">
        <v>1832</v>
      </c>
      <c r="W98" t="s">
        <v>1833</v>
      </c>
      <c r="X98" t="s">
        <v>1834</v>
      </c>
      <c r="Y98" t="s">
        <v>1835</v>
      </c>
      <c r="Z98" t="s">
        <v>1836</v>
      </c>
      <c r="AA98" t="s">
        <v>74</v>
      </c>
      <c r="AB98" t="s">
        <v>74</v>
      </c>
      <c r="AC98" t="s">
        <v>74</v>
      </c>
      <c r="AD98" t="s">
        <v>74</v>
      </c>
      <c r="AE98" t="s">
        <v>74</v>
      </c>
      <c r="AF98" t="s">
        <v>74</v>
      </c>
      <c r="AG98">
        <v>17</v>
      </c>
      <c r="AH98">
        <v>4</v>
      </c>
      <c r="AI98">
        <v>4</v>
      </c>
      <c r="AJ98">
        <v>2</v>
      </c>
      <c r="AK98">
        <v>7</v>
      </c>
      <c r="AL98" t="s">
        <v>464</v>
      </c>
      <c r="AM98" t="s">
        <v>465</v>
      </c>
      <c r="AN98" t="s">
        <v>466</v>
      </c>
      <c r="AO98" t="s">
        <v>467</v>
      </c>
      <c r="AP98" t="s">
        <v>74</v>
      </c>
      <c r="AQ98" t="s">
        <v>74</v>
      </c>
      <c r="AR98" t="s">
        <v>468</v>
      </c>
      <c r="AS98" t="s">
        <v>469</v>
      </c>
      <c r="AT98" t="s">
        <v>74</v>
      </c>
      <c r="AU98">
        <v>2018</v>
      </c>
      <c r="AV98" t="s">
        <v>74</v>
      </c>
      <c r="AW98">
        <v>8</v>
      </c>
      <c r="AX98" t="s">
        <v>74</v>
      </c>
      <c r="AY98" t="s">
        <v>74</v>
      </c>
      <c r="AZ98" t="s">
        <v>74</v>
      </c>
      <c r="BA98" t="s">
        <v>74</v>
      </c>
      <c r="BB98">
        <v>142</v>
      </c>
      <c r="BC98">
        <v>152</v>
      </c>
      <c r="BD98" t="s">
        <v>74</v>
      </c>
      <c r="BE98" t="s">
        <v>1837</v>
      </c>
      <c r="BF98" t="str">
        <f>HYPERLINK("http://dx.doi.org/10.24919/2519-058x.8.143357","http://dx.doi.org/10.24919/2519-058x.8.143357")</f>
        <v>http://dx.doi.org/10.24919/2519-058x.8.143357</v>
      </c>
      <c r="BG98" t="s">
        <v>74</v>
      </c>
      <c r="BH98" t="s">
        <v>74</v>
      </c>
      <c r="BI98">
        <v>11</v>
      </c>
      <c r="BJ98" t="s">
        <v>248</v>
      </c>
      <c r="BK98" t="s">
        <v>100</v>
      </c>
      <c r="BL98" t="s">
        <v>248</v>
      </c>
      <c r="BM98" t="s">
        <v>1838</v>
      </c>
      <c r="BN98" t="s">
        <v>74</v>
      </c>
      <c r="BO98" t="s">
        <v>157</v>
      </c>
      <c r="BP98" t="s">
        <v>74</v>
      </c>
      <c r="BQ98" t="s">
        <v>74</v>
      </c>
      <c r="BR98" t="s">
        <v>102</v>
      </c>
      <c r="BS98" t="s">
        <v>1839</v>
      </c>
      <c r="BT98" t="str">
        <f>HYPERLINK("https%3A%2F%2Fwww.webofscience.com%2Fwos%2Fwoscc%2Ffull-record%2FWOS:000455537600013","View Full Record in Web of Science")</f>
        <v>View Full Record in Web of Science</v>
      </c>
    </row>
    <row r="99" spans="1:72" x14ac:dyDescent="0.25">
      <c r="A99" t="s">
        <v>72</v>
      </c>
      <c r="B99" t="s">
        <v>1840</v>
      </c>
      <c r="C99" t="s">
        <v>74</v>
      </c>
      <c r="D99" t="s">
        <v>74</v>
      </c>
      <c r="E99" t="s">
        <v>74</v>
      </c>
      <c r="F99" t="s">
        <v>1841</v>
      </c>
      <c r="G99" t="s">
        <v>74</v>
      </c>
      <c r="H99" t="s">
        <v>74</v>
      </c>
      <c r="I99" t="s">
        <v>1842</v>
      </c>
      <c r="J99" t="s">
        <v>455</v>
      </c>
      <c r="K99" t="s">
        <v>74</v>
      </c>
      <c r="L99" t="s">
        <v>74</v>
      </c>
      <c r="M99" t="s">
        <v>255</v>
      </c>
      <c r="N99" t="s">
        <v>136</v>
      </c>
      <c r="O99" t="s">
        <v>74</v>
      </c>
      <c r="P99" t="s">
        <v>74</v>
      </c>
      <c r="Q99" t="s">
        <v>74</v>
      </c>
      <c r="R99" t="s">
        <v>74</v>
      </c>
      <c r="S99" t="s">
        <v>74</v>
      </c>
      <c r="T99" t="s">
        <v>1843</v>
      </c>
      <c r="U99" t="s">
        <v>74</v>
      </c>
      <c r="V99" t="s">
        <v>1844</v>
      </c>
      <c r="W99" t="s">
        <v>1845</v>
      </c>
      <c r="X99" t="s">
        <v>1834</v>
      </c>
      <c r="Y99" t="s">
        <v>1846</v>
      </c>
      <c r="Z99" t="s">
        <v>1836</v>
      </c>
      <c r="AA99" t="s">
        <v>74</v>
      </c>
      <c r="AB99" t="s">
        <v>74</v>
      </c>
      <c r="AC99" t="s">
        <v>74</v>
      </c>
      <c r="AD99" t="s">
        <v>74</v>
      </c>
      <c r="AE99" t="s">
        <v>74</v>
      </c>
      <c r="AF99" t="s">
        <v>74</v>
      </c>
      <c r="AG99">
        <v>6</v>
      </c>
      <c r="AH99">
        <v>0</v>
      </c>
      <c r="AI99">
        <v>0</v>
      </c>
      <c r="AJ99">
        <v>0</v>
      </c>
      <c r="AK99">
        <v>0</v>
      </c>
      <c r="AL99" t="s">
        <v>464</v>
      </c>
      <c r="AM99" t="s">
        <v>465</v>
      </c>
      <c r="AN99" t="s">
        <v>466</v>
      </c>
      <c r="AO99" t="s">
        <v>467</v>
      </c>
      <c r="AP99" t="s">
        <v>74</v>
      </c>
      <c r="AQ99" t="s">
        <v>74</v>
      </c>
      <c r="AR99" t="s">
        <v>468</v>
      </c>
      <c r="AS99" t="s">
        <v>469</v>
      </c>
      <c r="AT99" t="s">
        <v>74</v>
      </c>
      <c r="AU99">
        <v>2018</v>
      </c>
      <c r="AV99" t="s">
        <v>74</v>
      </c>
      <c r="AW99">
        <v>6</v>
      </c>
      <c r="AX99" t="s">
        <v>74</v>
      </c>
      <c r="AY99" t="s">
        <v>74</v>
      </c>
      <c r="AZ99" t="s">
        <v>74</v>
      </c>
      <c r="BA99" t="s">
        <v>74</v>
      </c>
      <c r="BB99">
        <v>189</v>
      </c>
      <c r="BC99">
        <v>196</v>
      </c>
      <c r="BD99" t="s">
        <v>74</v>
      </c>
      <c r="BE99" t="s">
        <v>1847</v>
      </c>
      <c r="BF99" t="str">
        <f>HYPERLINK("http://dx.doi.org/10.24919/2519-058x.6.123762","http://dx.doi.org/10.24919/2519-058x.6.123762")</f>
        <v>http://dx.doi.org/10.24919/2519-058x.6.123762</v>
      </c>
      <c r="BG99" t="s">
        <v>74</v>
      </c>
      <c r="BH99" t="s">
        <v>74</v>
      </c>
      <c r="BI99">
        <v>8</v>
      </c>
      <c r="BJ99" t="s">
        <v>248</v>
      </c>
      <c r="BK99" t="s">
        <v>100</v>
      </c>
      <c r="BL99" t="s">
        <v>248</v>
      </c>
      <c r="BM99" t="s">
        <v>1848</v>
      </c>
      <c r="BN99" t="s">
        <v>74</v>
      </c>
      <c r="BO99" t="s">
        <v>157</v>
      </c>
      <c r="BP99" t="s">
        <v>74</v>
      </c>
      <c r="BQ99" t="s">
        <v>74</v>
      </c>
      <c r="BR99" t="s">
        <v>102</v>
      </c>
      <c r="BS99" t="s">
        <v>1849</v>
      </c>
      <c r="BT99" t="str">
        <f>HYPERLINK("https%3A%2F%2Fwww.webofscience.com%2Fwos%2Fwoscc%2Ffull-record%2FWOS:000455535700021","View Full Record in Web of Science")</f>
        <v>View Full Record in Web of Science</v>
      </c>
    </row>
    <row r="100" spans="1:72" x14ac:dyDescent="0.25">
      <c r="A100" t="s">
        <v>72</v>
      </c>
      <c r="B100" t="s">
        <v>1850</v>
      </c>
      <c r="C100" t="s">
        <v>74</v>
      </c>
      <c r="D100" t="s">
        <v>74</v>
      </c>
      <c r="E100" t="s">
        <v>74</v>
      </c>
      <c r="F100" t="s">
        <v>1851</v>
      </c>
      <c r="G100" t="s">
        <v>74</v>
      </c>
      <c r="H100" t="s">
        <v>74</v>
      </c>
      <c r="I100" t="s">
        <v>1852</v>
      </c>
      <c r="J100" t="s">
        <v>455</v>
      </c>
      <c r="K100" t="s">
        <v>74</v>
      </c>
      <c r="L100" t="s">
        <v>74</v>
      </c>
      <c r="M100" t="s">
        <v>255</v>
      </c>
      <c r="N100" t="s">
        <v>136</v>
      </c>
      <c r="O100" t="s">
        <v>74</v>
      </c>
      <c r="P100" t="s">
        <v>74</v>
      </c>
      <c r="Q100" t="s">
        <v>74</v>
      </c>
      <c r="R100" t="s">
        <v>74</v>
      </c>
      <c r="S100" t="s">
        <v>74</v>
      </c>
      <c r="T100" t="s">
        <v>1853</v>
      </c>
      <c r="U100" t="s">
        <v>74</v>
      </c>
      <c r="V100" t="s">
        <v>1854</v>
      </c>
      <c r="W100" t="s">
        <v>1855</v>
      </c>
      <c r="X100" t="s">
        <v>281</v>
      </c>
      <c r="Y100" t="s">
        <v>1856</v>
      </c>
      <c r="Z100" t="s">
        <v>1857</v>
      </c>
      <c r="AA100" t="s">
        <v>1858</v>
      </c>
      <c r="AB100" t="s">
        <v>1859</v>
      </c>
      <c r="AC100" t="s">
        <v>74</v>
      </c>
      <c r="AD100" t="s">
        <v>74</v>
      </c>
      <c r="AE100" t="s">
        <v>74</v>
      </c>
      <c r="AF100" t="s">
        <v>74</v>
      </c>
      <c r="AG100">
        <v>22</v>
      </c>
      <c r="AH100">
        <v>0</v>
      </c>
      <c r="AI100">
        <v>0</v>
      </c>
      <c r="AJ100">
        <v>0</v>
      </c>
      <c r="AK100">
        <v>1</v>
      </c>
      <c r="AL100" t="s">
        <v>464</v>
      </c>
      <c r="AM100" t="s">
        <v>465</v>
      </c>
      <c r="AN100" t="s">
        <v>466</v>
      </c>
      <c r="AO100" t="s">
        <v>467</v>
      </c>
      <c r="AP100" t="s">
        <v>74</v>
      </c>
      <c r="AQ100" t="s">
        <v>74</v>
      </c>
      <c r="AR100" t="s">
        <v>468</v>
      </c>
      <c r="AS100" t="s">
        <v>469</v>
      </c>
      <c r="AT100" t="s">
        <v>74</v>
      </c>
      <c r="AU100">
        <v>2018</v>
      </c>
      <c r="AV100" t="s">
        <v>74</v>
      </c>
      <c r="AW100">
        <v>6</v>
      </c>
      <c r="AX100" t="s">
        <v>74</v>
      </c>
      <c r="AY100" t="s">
        <v>74</v>
      </c>
      <c r="AZ100" t="s">
        <v>74</v>
      </c>
      <c r="BA100" t="s">
        <v>74</v>
      </c>
      <c r="BB100">
        <v>235</v>
      </c>
      <c r="BC100">
        <v>244</v>
      </c>
      <c r="BD100" t="s">
        <v>74</v>
      </c>
      <c r="BE100" t="s">
        <v>1860</v>
      </c>
      <c r="BF100" t="str">
        <f>HYPERLINK("http://dx.doi.org/10.24919/2519-058x.6.123763","http://dx.doi.org/10.24919/2519-058x.6.123763")</f>
        <v>http://dx.doi.org/10.24919/2519-058x.6.123763</v>
      </c>
      <c r="BG100" t="s">
        <v>74</v>
      </c>
      <c r="BH100" t="s">
        <v>74</v>
      </c>
      <c r="BI100">
        <v>10</v>
      </c>
      <c r="BJ100" t="s">
        <v>248</v>
      </c>
      <c r="BK100" t="s">
        <v>100</v>
      </c>
      <c r="BL100" t="s">
        <v>248</v>
      </c>
      <c r="BM100" t="s">
        <v>1848</v>
      </c>
      <c r="BN100" t="s">
        <v>74</v>
      </c>
      <c r="BO100" t="s">
        <v>157</v>
      </c>
      <c r="BP100" t="s">
        <v>74</v>
      </c>
      <c r="BQ100" t="s">
        <v>74</v>
      </c>
      <c r="BR100" t="s">
        <v>102</v>
      </c>
      <c r="BS100" t="s">
        <v>1861</v>
      </c>
      <c r="BT100" t="str">
        <f>HYPERLINK("https%3A%2F%2Fwww.webofscience.com%2Fwos%2Fwoscc%2Ffull-record%2FWOS:000455535700027","View Full Record in Web of Science")</f>
        <v>View Full Record in Web of Science</v>
      </c>
    </row>
    <row r="101" spans="1:72" x14ac:dyDescent="0.25">
      <c r="A101" t="s">
        <v>72</v>
      </c>
      <c r="B101" t="s">
        <v>1668</v>
      </c>
      <c r="C101" t="s">
        <v>74</v>
      </c>
      <c r="D101" t="s">
        <v>74</v>
      </c>
      <c r="E101" t="s">
        <v>74</v>
      </c>
      <c r="F101" t="s">
        <v>1669</v>
      </c>
      <c r="G101" t="s">
        <v>74</v>
      </c>
      <c r="H101" t="s">
        <v>74</v>
      </c>
      <c r="I101" t="s">
        <v>1862</v>
      </c>
      <c r="J101" t="s">
        <v>1863</v>
      </c>
      <c r="K101" t="s">
        <v>74</v>
      </c>
      <c r="L101" t="s">
        <v>74</v>
      </c>
      <c r="M101" t="s">
        <v>78</v>
      </c>
      <c r="N101" t="s">
        <v>136</v>
      </c>
      <c r="O101" t="s">
        <v>74</v>
      </c>
      <c r="P101" t="s">
        <v>74</v>
      </c>
      <c r="Q101" t="s">
        <v>74</v>
      </c>
      <c r="R101" t="s">
        <v>74</v>
      </c>
      <c r="S101" t="s">
        <v>74</v>
      </c>
      <c r="T101" t="s">
        <v>1864</v>
      </c>
      <c r="U101" t="s">
        <v>74</v>
      </c>
      <c r="V101" t="s">
        <v>1865</v>
      </c>
      <c r="W101" t="s">
        <v>1866</v>
      </c>
      <c r="X101" t="s">
        <v>1867</v>
      </c>
      <c r="Y101" t="s">
        <v>1868</v>
      </c>
      <c r="Z101" t="s">
        <v>1675</v>
      </c>
      <c r="AA101" t="s">
        <v>1869</v>
      </c>
      <c r="AB101" t="s">
        <v>1870</v>
      </c>
      <c r="AC101" t="s">
        <v>74</v>
      </c>
      <c r="AD101" t="s">
        <v>74</v>
      </c>
      <c r="AE101" t="s">
        <v>74</v>
      </c>
      <c r="AF101" t="s">
        <v>74</v>
      </c>
      <c r="AG101">
        <v>32</v>
      </c>
      <c r="AH101">
        <v>0</v>
      </c>
      <c r="AI101">
        <v>0</v>
      </c>
      <c r="AJ101">
        <v>0</v>
      </c>
      <c r="AK101">
        <v>0</v>
      </c>
      <c r="AL101" t="s">
        <v>1871</v>
      </c>
      <c r="AM101" t="s">
        <v>1872</v>
      </c>
      <c r="AN101" t="s">
        <v>1873</v>
      </c>
      <c r="AO101" t="s">
        <v>1874</v>
      </c>
      <c r="AP101" t="s">
        <v>74</v>
      </c>
      <c r="AQ101" t="s">
        <v>74</v>
      </c>
      <c r="AR101" t="s">
        <v>1875</v>
      </c>
      <c r="AS101" t="s">
        <v>1876</v>
      </c>
      <c r="AT101" t="s">
        <v>74</v>
      </c>
      <c r="AU101">
        <v>2018</v>
      </c>
      <c r="AV101" t="s">
        <v>74</v>
      </c>
      <c r="AW101">
        <v>32</v>
      </c>
      <c r="AX101" t="s">
        <v>74</v>
      </c>
      <c r="AY101" t="s">
        <v>74</v>
      </c>
      <c r="AZ101" t="s">
        <v>74</v>
      </c>
      <c r="BA101" t="s">
        <v>74</v>
      </c>
      <c r="BB101">
        <v>370</v>
      </c>
      <c r="BC101">
        <v>391</v>
      </c>
      <c r="BD101" t="s">
        <v>74</v>
      </c>
      <c r="BE101" t="s">
        <v>74</v>
      </c>
      <c r="BF101" t="s">
        <v>74</v>
      </c>
      <c r="BG101" t="s">
        <v>74</v>
      </c>
      <c r="BH101" t="s">
        <v>74</v>
      </c>
      <c r="BI101">
        <v>22</v>
      </c>
      <c r="BJ101" t="s">
        <v>248</v>
      </c>
      <c r="BK101" t="s">
        <v>100</v>
      </c>
      <c r="BL101" t="s">
        <v>248</v>
      </c>
      <c r="BM101" t="s">
        <v>1877</v>
      </c>
      <c r="BN101" t="s">
        <v>74</v>
      </c>
      <c r="BO101" t="s">
        <v>74</v>
      </c>
      <c r="BP101" t="s">
        <v>74</v>
      </c>
      <c r="BQ101" t="s">
        <v>74</v>
      </c>
      <c r="BR101" t="s">
        <v>102</v>
      </c>
      <c r="BS101" t="s">
        <v>1878</v>
      </c>
      <c r="BT101" t="str">
        <f>HYPERLINK("https%3A%2F%2Fwww.webofscience.com%2Fwos%2Fwoscc%2Ffull-record%2FWOS:000464874100017","View Full Record in Web of Science")</f>
        <v>View Full Record in Web of Science</v>
      </c>
    </row>
    <row r="102" spans="1:72" x14ac:dyDescent="0.25">
      <c r="A102" t="s">
        <v>72</v>
      </c>
      <c r="B102" t="s">
        <v>1668</v>
      </c>
      <c r="C102" t="s">
        <v>74</v>
      </c>
      <c r="D102" t="s">
        <v>74</v>
      </c>
      <c r="E102" t="s">
        <v>74</v>
      </c>
      <c r="F102" t="s">
        <v>1669</v>
      </c>
      <c r="G102" t="s">
        <v>74</v>
      </c>
      <c r="H102" t="s">
        <v>74</v>
      </c>
      <c r="I102" t="s">
        <v>1879</v>
      </c>
      <c r="J102" t="s">
        <v>651</v>
      </c>
      <c r="K102" t="s">
        <v>74</v>
      </c>
      <c r="L102" t="s">
        <v>74</v>
      </c>
      <c r="M102" t="s">
        <v>78</v>
      </c>
      <c r="N102" t="s">
        <v>136</v>
      </c>
      <c r="O102" t="s">
        <v>74</v>
      </c>
      <c r="P102" t="s">
        <v>74</v>
      </c>
      <c r="Q102" t="s">
        <v>74</v>
      </c>
      <c r="R102" t="s">
        <v>74</v>
      </c>
      <c r="S102" t="s">
        <v>74</v>
      </c>
      <c r="T102" t="s">
        <v>1880</v>
      </c>
      <c r="U102" t="s">
        <v>74</v>
      </c>
      <c r="V102" t="s">
        <v>1881</v>
      </c>
      <c r="W102" t="s">
        <v>1882</v>
      </c>
      <c r="X102" t="s">
        <v>1867</v>
      </c>
      <c r="Y102" t="s">
        <v>1883</v>
      </c>
      <c r="Z102" t="s">
        <v>1675</v>
      </c>
      <c r="AA102" t="s">
        <v>1869</v>
      </c>
      <c r="AB102" t="s">
        <v>1870</v>
      </c>
      <c r="AC102" t="s">
        <v>74</v>
      </c>
      <c r="AD102" t="s">
        <v>74</v>
      </c>
      <c r="AE102" t="s">
        <v>74</v>
      </c>
      <c r="AF102" t="s">
        <v>74</v>
      </c>
      <c r="AG102">
        <v>16</v>
      </c>
      <c r="AH102">
        <v>0</v>
      </c>
      <c r="AI102">
        <v>0</v>
      </c>
      <c r="AJ102">
        <v>0</v>
      </c>
      <c r="AK102">
        <v>0</v>
      </c>
      <c r="AL102" t="s">
        <v>1676</v>
      </c>
      <c r="AM102" t="s">
        <v>661</v>
      </c>
      <c r="AN102" t="s">
        <v>662</v>
      </c>
      <c r="AO102" t="s">
        <v>663</v>
      </c>
      <c r="AP102" t="s">
        <v>74</v>
      </c>
      <c r="AQ102" t="s">
        <v>74</v>
      </c>
      <c r="AR102" t="s">
        <v>664</v>
      </c>
      <c r="AS102" t="s">
        <v>665</v>
      </c>
      <c r="AT102" t="s">
        <v>74</v>
      </c>
      <c r="AU102">
        <v>2018</v>
      </c>
      <c r="AV102" t="s">
        <v>74</v>
      </c>
      <c r="AW102">
        <v>55</v>
      </c>
      <c r="AX102" t="s">
        <v>74</v>
      </c>
      <c r="AY102" t="s">
        <v>74</v>
      </c>
      <c r="AZ102" t="s">
        <v>74</v>
      </c>
      <c r="BA102" t="s">
        <v>74</v>
      </c>
      <c r="BB102">
        <v>305</v>
      </c>
      <c r="BC102">
        <v>321</v>
      </c>
      <c r="BD102" t="s">
        <v>74</v>
      </c>
      <c r="BE102" t="s">
        <v>74</v>
      </c>
      <c r="BF102" t="s">
        <v>74</v>
      </c>
      <c r="BG102" t="s">
        <v>74</v>
      </c>
      <c r="BH102" t="s">
        <v>74</v>
      </c>
      <c r="BI102">
        <v>17</v>
      </c>
      <c r="BJ102" t="s">
        <v>667</v>
      </c>
      <c r="BK102" t="s">
        <v>100</v>
      </c>
      <c r="BL102" t="s">
        <v>668</v>
      </c>
      <c r="BM102" t="s">
        <v>1884</v>
      </c>
      <c r="BN102" t="s">
        <v>74</v>
      </c>
      <c r="BO102" t="s">
        <v>74</v>
      </c>
      <c r="BP102" t="s">
        <v>74</v>
      </c>
      <c r="BQ102" t="s">
        <v>74</v>
      </c>
      <c r="BR102" t="s">
        <v>102</v>
      </c>
      <c r="BS102" t="s">
        <v>1885</v>
      </c>
      <c r="BT102" t="str">
        <f>HYPERLINK("https%3A%2F%2Fwww.webofscience.com%2Fwos%2Fwoscc%2Ffull-record%2FWOS:000458933800020","View Full Record in Web of Science")</f>
        <v>View Full Record in Web of Science</v>
      </c>
    </row>
    <row r="103" spans="1:72" x14ac:dyDescent="0.25">
      <c r="A103" t="s">
        <v>72</v>
      </c>
      <c r="B103" t="s">
        <v>1886</v>
      </c>
      <c r="C103" t="s">
        <v>74</v>
      </c>
      <c r="D103" t="s">
        <v>74</v>
      </c>
      <c r="E103" t="s">
        <v>74</v>
      </c>
      <c r="F103" t="s">
        <v>1887</v>
      </c>
      <c r="G103" t="s">
        <v>74</v>
      </c>
      <c r="H103" t="s">
        <v>74</v>
      </c>
      <c r="I103" t="s">
        <v>1888</v>
      </c>
      <c r="J103" t="s">
        <v>1889</v>
      </c>
      <c r="K103" t="s">
        <v>74</v>
      </c>
      <c r="L103" t="s">
        <v>74</v>
      </c>
      <c r="M103" t="s">
        <v>163</v>
      </c>
      <c r="N103" t="s">
        <v>136</v>
      </c>
      <c r="O103" t="s">
        <v>74</v>
      </c>
      <c r="P103" t="s">
        <v>74</v>
      </c>
      <c r="Q103" t="s">
        <v>74</v>
      </c>
      <c r="R103" t="s">
        <v>74</v>
      </c>
      <c r="S103" t="s">
        <v>74</v>
      </c>
      <c r="T103" t="s">
        <v>1890</v>
      </c>
      <c r="U103" t="s">
        <v>74</v>
      </c>
      <c r="V103" t="s">
        <v>1891</v>
      </c>
      <c r="W103" t="s">
        <v>1892</v>
      </c>
      <c r="X103" t="s">
        <v>1893</v>
      </c>
      <c r="Y103" t="s">
        <v>1894</v>
      </c>
      <c r="Z103" t="s">
        <v>1895</v>
      </c>
      <c r="AA103" t="s">
        <v>74</v>
      </c>
      <c r="AB103" t="s">
        <v>74</v>
      </c>
      <c r="AC103" t="s">
        <v>74</v>
      </c>
      <c r="AD103" t="s">
        <v>74</v>
      </c>
      <c r="AE103" t="s">
        <v>74</v>
      </c>
      <c r="AF103" t="s">
        <v>74</v>
      </c>
      <c r="AG103">
        <v>11</v>
      </c>
      <c r="AH103">
        <v>1</v>
      </c>
      <c r="AI103">
        <v>1</v>
      </c>
      <c r="AJ103">
        <v>1</v>
      </c>
      <c r="AK103">
        <v>5</v>
      </c>
      <c r="AL103" t="s">
        <v>1896</v>
      </c>
      <c r="AM103" t="s">
        <v>1897</v>
      </c>
      <c r="AN103" t="s">
        <v>1898</v>
      </c>
      <c r="AO103" t="s">
        <v>1899</v>
      </c>
      <c r="AP103" t="s">
        <v>1900</v>
      </c>
      <c r="AQ103" t="s">
        <v>74</v>
      </c>
      <c r="AR103" t="s">
        <v>1901</v>
      </c>
      <c r="AS103" t="s">
        <v>1902</v>
      </c>
      <c r="AT103" t="s">
        <v>74</v>
      </c>
      <c r="AU103">
        <v>2018</v>
      </c>
      <c r="AV103">
        <v>7</v>
      </c>
      <c r="AW103">
        <v>3</v>
      </c>
      <c r="AX103" t="s">
        <v>74</v>
      </c>
      <c r="AY103" t="s">
        <v>74</v>
      </c>
      <c r="AZ103" t="s">
        <v>74</v>
      </c>
      <c r="BA103" t="s">
        <v>74</v>
      </c>
      <c r="BB103">
        <v>361</v>
      </c>
      <c r="BC103">
        <v>370</v>
      </c>
      <c r="BD103" t="s">
        <v>74</v>
      </c>
      <c r="BE103" t="s">
        <v>1903</v>
      </c>
      <c r="BF103" t="str">
        <f>HYPERLINK("http://dx.doi.org/10.17150/2308-6203.2018.7(3).361-370","http://dx.doi.org/10.17150/2308-6203.2018.7(3).361-370")</f>
        <v>http://dx.doi.org/10.17150/2308-6203.2018.7(3).361-370</v>
      </c>
      <c r="BG103" t="s">
        <v>74</v>
      </c>
      <c r="BH103" t="s">
        <v>74</v>
      </c>
      <c r="BI103">
        <v>10</v>
      </c>
      <c r="BJ103" t="s">
        <v>722</v>
      </c>
      <c r="BK103" t="s">
        <v>100</v>
      </c>
      <c r="BL103" t="s">
        <v>722</v>
      </c>
      <c r="BM103" t="s">
        <v>1904</v>
      </c>
      <c r="BN103" t="s">
        <v>74</v>
      </c>
      <c r="BO103" t="s">
        <v>157</v>
      </c>
      <c r="BP103" t="s">
        <v>74</v>
      </c>
      <c r="BQ103" t="s">
        <v>74</v>
      </c>
      <c r="BR103" t="s">
        <v>102</v>
      </c>
      <c r="BS103" t="s">
        <v>1905</v>
      </c>
      <c r="BT103" t="str">
        <f>HYPERLINK("https%3A%2F%2Fwww.webofscience.com%2Fwos%2Fwoscc%2Ffull-record%2FWOS:000438301600002","View Full Record in Web of Science")</f>
        <v>View Full Record in Web of Science</v>
      </c>
    </row>
    <row r="104" spans="1:72" x14ac:dyDescent="0.25">
      <c r="A104" t="s">
        <v>72</v>
      </c>
      <c r="B104" t="s">
        <v>1906</v>
      </c>
      <c r="C104" t="s">
        <v>74</v>
      </c>
      <c r="D104" t="s">
        <v>74</v>
      </c>
      <c r="E104" t="s">
        <v>74</v>
      </c>
      <c r="F104" t="s">
        <v>1907</v>
      </c>
      <c r="G104" t="s">
        <v>74</v>
      </c>
      <c r="H104" t="s">
        <v>74</v>
      </c>
      <c r="I104" t="s">
        <v>1908</v>
      </c>
      <c r="J104" t="s">
        <v>1909</v>
      </c>
      <c r="K104" t="s">
        <v>74</v>
      </c>
      <c r="L104" t="s">
        <v>74</v>
      </c>
      <c r="M104" t="s">
        <v>78</v>
      </c>
      <c r="N104" t="s">
        <v>136</v>
      </c>
      <c r="O104" t="s">
        <v>74</v>
      </c>
      <c r="P104" t="s">
        <v>74</v>
      </c>
      <c r="Q104" t="s">
        <v>74</v>
      </c>
      <c r="R104" t="s">
        <v>74</v>
      </c>
      <c r="S104" t="s">
        <v>74</v>
      </c>
      <c r="T104" t="s">
        <v>1910</v>
      </c>
      <c r="U104" t="s">
        <v>1911</v>
      </c>
      <c r="V104" t="s">
        <v>1912</v>
      </c>
      <c r="W104" t="s">
        <v>1913</v>
      </c>
      <c r="X104" t="s">
        <v>1914</v>
      </c>
      <c r="Y104" t="s">
        <v>1915</v>
      </c>
      <c r="Z104" t="s">
        <v>1916</v>
      </c>
      <c r="AA104" t="s">
        <v>1917</v>
      </c>
      <c r="AB104" t="s">
        <v>1918</v>
      </c>
      <c r="AC104" t="s">
        <v>1919</v>
      </c>
      <c r="AD104" t="s">
        <v>1920</v>
      </c>
      <c r="AE104" t="s">
        <v>1921</v>
      </c>
      <c r="AF104" t="s">
        <v>74</v>
      </c>
      <c r="AG104">
        <v>37</v>
      </c>
      <c r="AH104">
        <v>1</v>
      </c>
      <c r="AI104">
        <v>1</v>
      </c>
      <c r="AJ104">
        <v>0</v>
      </c>
      <c r="AK104">
        <v>8</v>
      </c>
      <c r="AL104" t="s">
        <v>1922</v>
      </c>
      <c r="AM104" t="s">
        <v>1923</v>
      </c>
      <c r="AN104" t="s">
        <v>1924</v>
      </c>
      <c r="AO104" t="s">
        <v>1925</v>
      </c>
      <c r="AP104" t="s">
        <v>1926</v>
      </c>
      <c r="AQ104" t="s">
        <v>74</v>
      </c>
      <c r="AR104" t="s">
        <v>1927</v>
      </c>
      <c r="AS104" t="s">
        <v>1928</v>
      </c>
      <c r="AT104" t="s">
        <v>74</v>
      </c>
      <c r="AU104">
        <v>2017</v>
      </c>
      <c r="AV104">
        <v>61</v>
      </c>
      <c r="AW104">
        <v>5</v>
      </c>
      <c r="AX104" t="s">
        <v>74</v>
      </c>
      <c r="AY104" t="s">
        <v>74</v>
      </c>
      <c r="AZ104" t="s">
        <v>74</v>
      </c>
      <c r="BA104" t="s">
        <v>74</v>
      </c>
      <c r="BB104">
        <v>433</v>
      </c>
      <c r="BC104">
        <v>447</v>
      </c>
      <c r="BD104" t="s">
        <v>74</v>
      </c>
      <c r="BE104" t="s">
        <v>74</v>
      </c>
      <c r="BF104" t="s">
        <v>74</v>
      </c>
      <c r="BG104" t="s">
        <v>74</v>
      </c>
      <c r="BH104" t="s">
        <v>74</v>
      </c>
      <c r="BI104">
        <v>15</v>
      </c>
      <c r="BJ104" t="s">
        <v>1532</v>
      </c>
      <c r="BK104" t="s">
        <v>363</v>
      </c>
      <c r="BL104" t="s">
        <v>1533</v>
      </c>
      <c r="BM104" t="s">
        <v>1929</v>
      </c>
      <c r="BN104" t="s">
        <v>74</v>
      </c>
      <c r="BO104" t="s">
        <v>74</v>
      </c>
      <c r="BP104" t="s">
        <v>74</v>
      </c>
      <c r="BQ104" t="s">
        <v>74</v>
      </c>
      <c r="BR104" t="s">
        <v>102</v>
      </c>
      <c r="BS104" t="s">
        <v>1930</v>
      </c>
      <c r="BT104" t="str">
        <f>HYPERLINK("https%3A%2F%2Fwww.webofscience.com%2Fwos%2Fwoscc%2Ffull-record%2FWOS:000423278200002","View Full Record in Web of Science")</f>
        <v>View Full Record in Web of Science</v>
      </c>
    </row>
    <row r="105" spans="1:72" x14ac:dyDescent="0.25">
      <c r="A105" t="s">
        <v>72</v>
      </c>
      <c r="B105" t="s">
        <v>1931</v>
      </c>
      <c r="C105" t="s">
        <v>74</v>
      </c>
      <c r="D105" t="s">
        <v>74</v>
      </c>
      <c r="E105" t="s">
        <v>74</v>
      </c>
      <c r="F105" t="s">
        <v>1932</v>
      </c>
      <c r="G105" t="s">
        <v>74</v>
      </c>
      <c r="H105" t="s">
        <v>74</v>
      </c>
      <c r="I105" t="s">
        <v>1933</v>
      </c>
      <c r="J105" t="s">
        <v>1934</v>
      </c>
      <c r="K105" t="s">
        <v>74</v>
      </c>
      <c r="L105" t="s">
        <v>74</v>
      </c>
      <c r="M105" t="s">
        <v>78</v>
      </c>
      <c r="N105" t="s">
        <v>136</v>
      </c>
      <c r="O105" t="s">
        <v>74</v>
      </c>
      <c r="P105" t="s">
        <v>74</v>
      </c>
      <c r="Q105" t="s">
        <v>74</v>
      </c>
      <c r="R105" t="s">
        <v>74</v>
      </c>
      <c r="S105" t="s">
        <v>74</v>
      </c>
      <c r="T105" t="s">
        <v>1935</v>
      </c>
      <c r="U105" t="s">
        <v>1936</v>
      </c>
      <c r="V105" t="s">
        <v>1937</v>
      </c>
      <c r="W105" t="s">
        <v>1938</v>
      </c>
      <c r="X105" t="s">
        <v>1939</v>
      </c>
      <c r="Y105" t="s">
        <v>1940</v>
      </c>
      <c r="Z105" t="s">
        <v>74</v>
      </c>
      <c r="AA105" t="s">
        <v>74</v>
      </c>
      <c r="AB105" t="s">
        <v>74</v>
      </c>
      <c r="AC105" t="s">
        <v>1941</v>
      </c>
      <c r="AD105" t="s">
        <v>1942</v>
      </c>
      <c r="AE105" t="s">
        <v>1943</v>
      </c>
      <c r="AF105" t="s">
        <v>74</v>
      </c>
      <c r="AG105">
        <v>43</v>
      </c>
      <c r="AH105">
        <v>8</v>
      </c>
      <c r="AI105">
        <v>9</v>
      </c>
      <c r="AJ105">
        <v>2</v>
      </c>
      <c r="AK105">
        <v>75</v>
      </c>
      <c r="AL105" t="s">
        <v>1944</v>
      </c>
      <c r="AM105" t="s">
        <v>1945</v>
      </c>
      <c r="AN105" t="s">
        <v>1946</v>
      </c>
      <c r="AO105" t="s">
        <v>1947</v>
      </c>
      <c r="AP105" t="s">
        <v>1948</v>
      </c>
      <c r="AQ105" t="s">
        <v>74</v>
      </c>
      <c r="AR105" t="s">
        <v>1949</v>
      </c>
      <c r="AS105" t="s">
        <v>1950</v>
      </c>
      <c r="AT105" t="s">
        <v>1743</v>
      </c>
      <c r="AU105">
        <v>2015</v>
      </c>
      <c r="AV105">
        <v>88</v>
      </c>
      <c r="AW105">
        <v>1</v>
      </c>
      <c r="AX105" t="s">
        <v>74</v>
      </c>
      <c r="AY105" t="s">
        <v>74</v>
      </c>
      <c r="AZ105" t="s">
        <v>74</v>
      </c>
      <c r="BA105" t="s">
        <v>74</v>
      </c>
      <c r="BB105">
        <v>37</v>
      </c>
      <c r="BC105">
        <v>65</v>
      </c>
      <c r="BD105" t="s">
        <v>74</v>
      </c>
      <c r="BE105" t="s">
        <v>1951</v>
      </c>
      <c r="BF105" t="str">
        <f>HYPERLINK("http://dx.doi.org/10.1353/anq.2015.0000","http://dx.doi.org/10.1353/anq.2015.0000")</f>
        <v>http://dx.doi.org/10.1353/anq.2015.0000</v>
      </c>
      <c r="BG105" t="s">
        <v>74</v>
      </c>
      <c r="BH105" t="s">
        <v>74</v>
      </c>
      <c r="BI105">
        <v>29</v>
      </c>
      <c r="BJ105" t="s">
        <v>1952</v>
      </c>
      <c r="BK105" t="s">
        <v>363</v>
      </c>
      <c r="BL105" t="s">
        <v>1952</v>
      </c>
      <c r="BM105" t="s">
        <v>1953</v>
      </c>
      <c r="BN105" t="s">
        <v>74</v>
      </c>
      <c r="BO105" t="s">
        <v>74</v>
      </c>
      <c r="BP105" t="s">
        <v>74</v>
      </c>
      <c r="BQ105" t="s">
        <v>74</v>
      </c>
      <c r="BR105" t="s">
        <v>102</v>
      </c>
      <c r="BS105" t="s">
        <v>1954</v>
      </c>
      <c r="BT105" t="str">
        <f>HYPERLINK("https%3A%2F%2Fwww.webofscience.com%2Fwos%2Fwoscc%2Ffull-record%2FWOS:000351810900002","View Full Record in Web of Science")</f>
        <v>View Full Record in Web of Science</v>
      </c>
    </row>
    <row r="106" spans="1:72" x14ac:dyDescent="0.25">
      <c r="A106" t="s">
        <v>72</v>
      </c>
      <c r="B106" t="s">
        <v>1955</v>
      </c>
      <c r="C106" t="s">
        <v>74</v>
      </c>
      <c r="D106" t="s">
        <v>74</v>
      </c>
      <c r="E106" t="s">
        <v>74</v>
      </c>
      <c r="F106" t="s">
        <v>1956</v>
      </c>
      <c r="G106" t="s">
        <v>74</v>
      </c>
      <c r="H106" t="s">
        <v>74</v>
      </c>
      <c r="I106" t="s">
        <v>1957</v>
      </c>
      <c r="J106" t="s">
        <v>1958</v>
      </c>
      <c r="K106" t="s">
        <v>74</v>
      </c>
      <c r="L106" t="s">
        <v>74</v>
      </c>
      <c r="M106" t="s">
        <v>78</v>
      </c>
      <c r="N106" t="s">
        <v>136</v>
      </c>
      <c r="O106" t="s">
        <v>74</v>
      </c>
      <c r="P106" t="s">
        <v>74</v>
      </c>
      <c r="Q106" t="s">
        <v>74</v>
      </c>
      <c r="R106" t="s">
        <v>74</v>
      </c>
      <c r="S106" t="s">
        <v>74</v>
      </c>
      <c r="T106" t="s">
        <v>1959</v>
      </c>
      <c r="U106" t="s">
        <v>1960</v>
      </c>
      <c r="V106" t="s">
        <v>1961</v>
      </c>
      <c r="W106" t="s">
        <v>1962</v>
      </c>
      <c r="X106" t="s">
        <v>1963</v>
      </c>
      <c r="Y106" t="s">
        <v>1964</v>
      </c>
      <c r="Z106" t="s">
        <v>1965</v>
      </c>
      <c r="AA106" t="s">
        <v>1966</v>
      </c>
      <c r="AB106" t="s">
        <v>1967</v>
      </c>
      <c r="AC106" t="s">
        <v>1968</v>
      </c>
      <c r="AD106" t="s">
        <v>1969</v>
      </c>
      <c r="AE106" t="s">
        <v>1970</v>
      </c>
      <c r="AF106" t="s">
        <v>74</v>
      </c>
      <c r="AG106">
        <v>71</v>
      </c>
      <c r="AH106">
        <v>3</v>
      </c>
      <c r="AI106">
        <v>3</v>
      </c>
      <c r="AJ106">
        <v>0</v>
      </c>
      <c r="AK106">
        <v>26</v>
      </c>
      <c r="AL106" t="s">
        <v>1971</v>
      </c>
      <c r="AM106" t="s">
        <v>1972</v>
      </c>
      <c r="AN106" t="s">
        <v>1973</v>
      </c>
      <c r="AO106" t="s">
        <v>1974</v>
      </c>
      <c r="AP106" t="s">
        <v>1975</v>
      </c>
      <c r="AQ106" t="s">
        <v>74</v>
      </c>
      <c r="AR106" t="s">
        <v>1976</v>
      </c>
      <c r="AS106" t="s">
        <v>1977</v>
      </c>
      <c r="AT106" t="s">
        <v>425</v>
      </c>
      <c r="AU106">
        <v>2015</v>
      </c>
      <c r="AV106">
        <v>30</v>
      </c>
      <c r="AW106">
        <v>2</v>
      </c>
      <c r="AX106" t="s">
        <v>74</v>
      </c>
      <c r="AY106" t="s">
        <v>74</v>
      </c>
      <c r="AZ106" t="s">
        <v>74</v>
      </c>
      <c r="BA106" t="s">
        <v>74</v>
      </c>
      <c r="BB106">
        <v>180</v>
      </c>
      <c r="BC106">
        <v>212</v>
      </c>
      <c r="BD106" t="s">
        <v>74</v>
      </c>
      <c r="BE106" t="s">
        <v>1978</v>
      </c>
      <c r="BF106" t="str">
        <f>HYPERLINK("http://dx.doi.org/10.1177/0743558414554701","http://dx.doi.org/10.1177/0743558414554701")</f>
        <v>http://dx.doi.org/10.1177/0743558414554701</v>
      </c>
      <c r="BG106" t="s">
        <v>74</v>
      </c>
      <c r="BH106" t="s">
        <v>74</v>
      </c>
      <c r="BI106">
        <v>33</v>
      </c>
      <c r="BJ106" t="s">
        <v>1979</v>
      </c>
      <c r="BK106" t="s">
        <v>363</v>
      </c>
      <c r="BL106" t="s">
        <v>1533</v>
      </c>
      <c r="BM106" t="s">
        <v>1980</v>
      </c>
      <c r="BN106" t="s">
        <v>74</v>
      </c>
      <c r="BO106" t="s">
        <v>74</v>
      </c>
      <c r="BP106" t="s">
        <v>74</v>
      </c>
      <c r="BQ106" t="s">
        <v>74</v>
      </c>
      <c r="BR106" t="s">
        <v>102</v>
      </c>
      <c r="BS106" t="s">
        <v>1981</v>
      </c>
      <c r="BT106" t="str">
        <f>HYPERLINK("https%3A%2F%2Fwww.webofscience.com%2Fwos%2Fwoscc%2Ffull-record%2FWOS:000349621400002","View Full Record in Web of Science")</f>
        <v>View Full Record in Web of Science</v>
      </c>
    </row>
    <row r="107" spans="1:72" x14ac:dyDescent="0.25">
      <c r="A107" t="s">
        <v>72</v>
      </c>
      <c r="B107" t="s">
        <v>1982</v>
      </c>
      <c r="C107" t="s">
        <v>74</v>
      </c>
      <c r="D107" t="s">
        <v>74</v>
      </c>
      <c r="E107" t="s">
        <v>74</v>
      </c>
      <c r="F107" t="s">
        <v>1983</v>
      </c>
      <c r="G107" t="s">
        <v>74</v>
      </c>
      <c r="H107" t="s">
        <v>74</v>
      </c>
      <c r="I107" t="s">
        <v>1984</v>
      </c>
      <c r="J107" t="s">
        <v>1985</v>
      </c>
      <c r="K107" t="s">
        <v>74</v>
      </c>
      <c r="L107" t="s">
        <v>74</v>
      </c>
      <c r="M107" t="s">
        <v>78</v>
      </c>
      <c r="N107" t="s">
        <v>136</v>
      </c>
      <c r="O107" t="s">
        <v>74</v>
      </c>
      <c r="P107" t="s">
        <v>74</v>
      </c>
      <c r="Q107" t="s">
        <v>74</v>
      </c>
      <c r="R107" t="s">
        <v>74</v>
      </c>
      <c r="S107" t="s">
        <v>74</v>
      </c>
      <c r="T107" t="s">
        <v>1986</v>
      </c>
      <c r="U107" t="s">
        <v>74</v>
      </c>
      <c r="V107" t="s">
        <v>1987</v>
      </c>
      <c r="W107" t="s">
        <v>1988</v>
      </c>
      <c r="X107" t="s">
        <v>1989</v>
      </c>
      <c r="Y107" t="s">
        <v>1990</v>
      </c>
      <c r="Z107" t="s">
        <v>1991</v>
      </c>
      <c r="AA107" t="s">
        <v>74</v>
      </c>
      <c r="AB107" t="s">
        <v>74</v>
      </c>
      <c r="AC107" t="s">
        <v>74</v>
      </c>
      <c r="AD107" t="s">
        <v>74</v>
      </c>
      <c r="AE107" t="s">
        <v>74</v>
      </c>
      <c r="AF107" t="s">
        <v>74</v>
      </c>
      <c r="AG107">
        <v>72</v>
      </c>
      <c r="AH107">
        <v>9</v>
      </c>
      <c r="AI107">
        <v>9</v>
      </c>
      <c r="AJ107">
        <v>0</v>
      </c>
      <c r="AK107">
        <v>1</v>
      </c>
      <c r="AL107" t="s">
        <v>1992</v>
      </c>
      <c r="AM107" t="s">
        <v>1993</v>
      </c>
      <c r="AN107" t="s">
        <v>1994</v>
      </c>
      <c r="AO107" t="s">
        <v>1995</v>
      </c>
      <c r="AP107" t="s">
        <v>74</v>
      </c>
      <c r="AQ107" t="s">
        <v>74</v>
      </c>
      <c r="AR107" t="s">
        <v>1996</v>
      </c>
      <c r="AS107" t="s">
        <v>1997</v>
      </c>
      <c r="AT107" t="s">
        <v>74</v>
      </c>
      <c r="AU107">
        <v>2014</v>
      </c>
      <c r="AV107" t="s">
        <v>74</v>
      </c>
      <c r="AW107">
        <v>109</v>
      </c>
      <c r="AX107" t="s">
        <v>74</v>
      </c>
      <c r="AY107" t="s">
        <v>74</v>
      </c>
      <c r="AZ107" t="s">
        <v>74</v>
      </c>
      <c r="BA107" t="s">
        <v>74</v>
      </c>
      <c r="BB107">
        <v>37</v>
      </c>
      <c r="BC107">
        <v>59</v>
      </c>
      <c r="BD107" t="s">
        <v>74</v>
      </c>
      <c r="BE107" t="s">
        <v>74</v>
      </c>
      <c r="BF107" t="s">
        <v>74</v>
      </c>
      <c r="BG107" t="s">
        <v>74</v>
      </c>
      <c r="BH107" t="s">
        <v>74</v>
      </c>
      <c r="BI107">
        <v>23</v>
      </c>
      <c r="BJ107" t="s">
        <v>248</v>
      </c>
      <c r="BK107" t="s">
        <v>1998</v>
      </c>
      <c r="BL107" t="s">
        <v>248</v>
      </c>
      <c r="BM107" t="s">
        <v>1999</v>
      </c>
      <c r="BN107" t="s">
        <v>74</v>
      </c>
      <c r="BO107" t="s">
        <v>74</v>
      </c>
      <c r="BP107" t="s">
        <v>74</v>
      </c>
      <c r="BQ107" t="s">
        <v>74</v>
      </c>
      <c r="BR107" t="s">
        <v>102</v>
      </c>
      <c r="BS107" t="s">
        <v>2000</v>
      </c>
      <c r="BT107" t="str">
        <f>HYPERLINK("https%3A%2F%2Fwww.webofscience.com%2Fwos%2Fwoscc%2Ffull-record%2FWOS:000344717600003","View Full Record in Web of Science")</f>
        <v>View Full Record in Web of Science</v>
      </c>
    </row>
    <row r="108" spans="1:72" x14ac:dyDescent="0.25">
      <c r="A108" t="s">
        <v>72</v>
      </c>
      <c r="B108" t="s">
        <v>2001</v>
      </c>
      <c r="C108" t="s">
        <v>74</v>
      </c>
      <c r="D108" t="s">
        <v>74</v>
      </c>
      <c r="E108" t="s">
        <v>74</v>
      </c>
      <c r="F108" t="s">
        <v>2002</v>
      </c>
      <c r="G108" t="s">
        <v>74</v>
      </c>
      <c r="H108" t="s">
        <v>74</v>
      </c>
      <c r="I108" t="s">
        <v>2003</v>
      </c>
      <c r="J108" t="s">
        <v>2004</v>
      </c>
      <c r="K108" t="s">
        <v>74</v>
      </c>
      <c r="L108" t="s">
        <v>74</v>
      </c>
      <c r="M108" t="s">
        <v>78</v>
      </c>
      <c r="N108" t="s">
        <v>136</v>
      </c>
      <c r="O108" t="s">
        <v>74</v>
      </c>
      <c r="P108" t="s">
        <v>74</v>
      </c>
      <c r="Q108" t="s">
        <v>74</v>
      </c>
      <c r="R108" t="s">
        <v>74</v>
      </c>
      <c r="S108" t="s">
        <v>74</v>
      </c>
      <c r="T108" t="s">
        <v>2005</v>
      </c>
      <c r="U108" t="s">
        <v>2006</v>
      </c>
      <c r="V108" t="s">
        <v>2007</v>
      </c>
      <c r="W108" t="s">
        <v>2008</v>
      </c>
      <c r="X108" t="s">
        <v>2009</v>
      </c>
      <c r="Y108" t="s">
        <v>2010</v>
      </c>
      <c r="Z108" t="s">
        <v>2011</v>
      </c>
      <c r="AA108" t="s">
        <v>2012</v>
      </c>
      <c r="AB108" t="s">
        <v>74</v>
      </c>
      <c r="AC108" t="s">
        <v>74</v>
      </c>
      <c r="AD108" t="s">
        <v>74</v>
      </c>
      <c r="AE108" t="s">
        <v>74</v>
      </c>
      <c r="AF108" t="s">
        <v>74</v>
      </c>
      <c r="AG108">
        <v>55</v>
      </c>
      <c r="AH108">
        <v>5</v>
      </c>
      <c r="AI108">
        <v>7</v>
      </c>
      <c r="AJ108">
        <v>1</v>
      </c>
      <c r="AK108">
        <v>13</v>
      </c>
      <c r="AL108" t="s">
        <v>118</v>
      </c>
      <c r="AM108" t="s">
        <v>119</v>
      </c>
      <c r="AN108" t="s">
        <v>120</v>
      </c>
      <c r="AO108" t="s">
        <v>2013</v>
      </c>
      <c r="AP108" t="s">
        <v>2014</v>
      </c>
      <c r="AQ108" t="s">
        <v>74</v>
      </c>
      <c r="AR108" t="s">
        <v>2015</v>
      </c>
      <c r="AS108" t="s">
        <v>2016</v>
      </c>
      <c r="AT108" t="s">
        <v>2017</v>
      </c>
      <c r="AU108">
        <v>2013</v>
      </c>
      <c r="AV108">
        <v>11</v>
      </c>
      <c r="AW108">
        <v>4</v>
      </c>
      <c r="AX108" t="s">
        <v>74</v>
      </c>
      <c r="AY108" t="s">
        <v>74</v>
      </c>
      <c r="AZ108" t="s">
        <v>74</v>
      </c>
      <c r="BA108" t="s">
        <v>74</v>
      </c>
      <c r="BB108">
        <v>490</v>
      </c>
      <c r="BC108">
        <v>503</v>
      </c>
      <c r="BD108" t="s">
        <v>74</v>
      </c>
      <c r="BE108" t="s">
        <v>2018</v>
      </c>
      <c r="BF108" t="str">
        <f>HYPERLINK("http://dx.doi.org/10.1080/14733285.2013.812310","http://dx.doi.org/10.1080/14733285.2013.812310")</f>
        <v>http://dx.doi.org/10.1080/14733285.2013.812310</v>
      </c>
      <c r="BG108" t="s">
        <v>74</v>
      </c>
      <c r="BH108" t="s">
        <v>74</v>
      </c>
      <c r="BI108">
        <v>14</v>
      </c>
      <c r="BJ108" t="s">
        <v>2019</v>
      </c>
      <c r="BK108" t="s">
        <v>363</v>
      </c>
      <c r="BL108" t="s">
        <v>2019</v>
      </c>
      <c r="BM108" t="s">
        <v>2020</v>
      </c>
      <c r="BN108" t="s">
        <v>74</v>
      </c>
      <c r="BO108" t="s">
        <v>74</v>
      </c>
      <c r="BP108" t="s">
        <v>74</v>
      </c>
      <c r="BQ108" t="s">
        <v>74</v>
      </c>
      <c r="BR108" t="s">
        <v>102</v>
      </c>
      <c r="BS108" t="s">
        <v>2021</v>
      </c>
      <c r="BT108" t="str">
        <f>HYPERLINK("https%3A%2F%2Fwww.webofscience.com%2Fwos%2Fwoscc%2Ffull-record%2FWOS:000326865100008","View Full Record in Web of Science")</f>
        <v>View Full Record in Web of Science</v>
      </c>
    </row>
    <row r="109" spans="1:72" x14ac:dyDescent="0.25">
      <c r="A109" t="s">
        <v>72</v>
      </c>
      <c r="B109" t="s">
        <v>2022</v>
      </c>
      <c r="C109" t="s">
        <v>74</v>
      </c>
      <c r="D109" t="s">
        <v>74</v>
      </c>
      <c r="E109" t="s">
        <v>74</v>
      </c>
      <c r="F109" t="s">
        <v>2023</v>
      </c>
      <c r="G109" t="s">
        <v>74</v>
      </c>
      <c r="H109" t="s">
        <v>74</v>
      </c>
      <c r="I109" t="s">
        <v>2024</v>
      </c>
      <c r="J109" t="s">
        <v>2025</v>
      </c>
      <c r="K109" t="s">
        <v>74</v>
      </c>
      <c r="L109" t="s">
        <v>74</v>
      </c>
      <c r="M109" t="s">
        <v>78</v>
      </c>
      <c r="N109" t="s">
        <v>136</v>
      </c>
      <c r="O109" t="s">
        <v>74</v>
      </c>
      <c r="P109" t="s">
        <v>74</v>
      </c>
      <c r="Q109" t="s">
        <v>74</v>
      </c>
      <c r="R109" t="s">
        <v>74</v>
      </c>
      <c r="S109" t="s">
        <v>74</v>
      </c>
      <c r="T109" t="s">
        <v>74</v>
      </c>
      <c r="U109" t="s">
        <v>2026</v>
      </c>
      <c r="V109" t="s">
        <v>2027</v>
      </c>
      <c r="W109" t="s">
        <v>2028</v>
      </c>
      <c r="X109" t="s">
        <v>2029</v>
      </c>
      <c r="Y109" t="s">
        <v>2030</v>
      </c>
      <c r="Z109" t="s">
        <v>2031</v>
      </c>
      <c r="AA109" t="s">
        <v>74</v>
      </c>
      <c r="AB109" t="s">
        <v>2032</v>
      </c>
      <c r="AC109" t="s">
        <v>2033</v>
      </c>
      <c r="AD109" t="s">
        <v>2034</v>
      </c>
      <c r="AE109" t="s">
        <v>74</v>
      </c>
      <c r="AF109" t="s">
        <v>74</v>
      </c>
      <c r="AG109">
        <v>50</v>
      </c>
      <c r="AH109">
        <v>17</v>
      </c>
      <c r="AI109">
        <v>17</v>
      </c>
      <c r="AJ109">
        <v>0</v>
      </c>
      <c r="AK109">
        <v>17</v>
      </c>
      <c r="AL109" t="s">
        <v>2035</v>
      </c>
      <c r="AM109" t="s">
        <v>2036</v>
      </c>
      <c r="AN109" t="s">
        <v>2037</v>
      </c>
      <c r="AO109" t="s">
        <v>2038</v>
      </c>
      <c r="AP109" t="s">
        <v>2039</v>
      </c>
      <c r="AQ109" t="s">
        <v>74</v>
      </c>
      <c r="AR109" t="s">
        <v>2040</v>
      </c>
      <c r="AS109" t="s">
        <v>2041</v>
      </c>
      <c r="AT109" t="s">
        <v>336</v>
      </c>
      <c r="AU109">
        <v>2012</v>
      </c>
      <c r="AV109">
        <v>44</v>
      </c>
      <c r="AW109">
        <v>3</v>
      </c>
      <c r="AX109" t="s">
        <v>74</v>
      </c>
      <c r="AY109" t="s">
        <v>74</v>
      </c>
      <c r="AZ109" t="s">
        <v>74</v>
      </c>
      <c r="BA109" t="s">
        <v>74</v>
      </c>
      <c r="BB109">
        <v>167</v>
      </c>
      <c r="BC109">
        <v>175</v>
      </c>
      <c r="BD109" t="s">
        <v>74</v>
      </c>
      <c r="BE109" t="s">
        <v>2042</v>
      </c>
      <c r="BF109" t="str">
        <f>HYPERLINK("http://dx.doi.org/10.1363/4416712","http://dx.doi.org/10.1363/4416712")</f>
        <v>http://dx.doi.org/10.1363/4416712</v>
      </c>
      <c r="BG109" t="s">
        <v>74</v>
      </c>
      <c r="BH109" t="s">
        <v>74</v>
      </c>
      <c r="BI109">
        <v>9</v>
      </c>
      <c r="BJ109" t="s">
        <v>2043</v>
      </c>
      <c r="BK109" t="s">
        <v>363</v>
      </c>
      <c r="BL109" t="s">
        <v>2043</v>
      </c>
      <c r="BM109" t="s">
        <v>2044</v>
      </c>
      <c r="BN109">
        <v>22958661</v>
      </c>
      <c r="BO109" t="s">
        <v>2045</v>
      </c>
      <c r="BP109" t="s">
        <v>74</v>
      </c>
      <c r="BQ109" t="s">
        <v>74</v>
      </c>
      <c r="BR109" t="s">
        <v>102</v>
      </c>
      <c r="BS109" t="s">
        <v>2046</v>
      </c>
      <c r="BT109" t="str">
        <f>HYPERLINK("https%3A%2F%2Fwww.webofscience.com%2Fwos%2Fwoscc%2Ffull-record%2FWOS:000308541400003","View Full Record in Web of Science")</f>
        <v>View Full Record in Web of Science</v>
      </c>
    </row>
    <row r="110" spans="1:72" x14ac:dyDescent="0.25">
      <c r="A110" t="s">
        <v>72</v>
      </c>
      <c r="B110" t="s">
        <v>2047</v>
      </c>
      <c r="C110" t="s">
        <v>74</v>
      </c>
      <c r="D110" t="s">
        <v>74</v>
      </c>
      <c r="E110" t="s">
        <v>74</v>
      </c>
      <c r="F110" t="s">
        <v>2048</v>
      </c>
      <c r="G110" t="s">
        <v>74</v>
      </c>
      <c r="H110" t="s">
        <v>74</v>
      </c>
      <c r="I110" t="s">
        <v>2049</v>
      </c>
      <c r="J110" t="s">
        <v>2050</v>
      </c>
      <c r="K110" t="s">
        <v>74</v>
      </c>
      <c r="L110" t="s">
        <v>74</v>
      </c>
      <c r="M110" t="s">
        <v>78</v>
      </c>
      <c r="N110" t="s">
        <v>136</v>
      </c>
      <c r="O110" t="s">
        <v>74</v>
      </c>
      <c r="P110" t="s">
        <v>74</v>
      </c>
      <c r="Q110" t="s">
        <v>74</v>
      </c>
      <c r="R110" t="s">
        <v>74</v>
      </c>
      <c r="S110" t="s">
        <v>74</v>
      </c>
      <c r="T110" t="s">
        <v>2051</v>
      </c>
      <c r="U110" t="s">
        <v>2052</v>
      </c>
      <c r="V110" t="s">
        <v>2053</v>
      </c>
      <c r="W110" t="s">
        <v>2054</v>
      </c>
      <c r="X110" t="s">
        <v>2055</v>
      </c>
      <c r="Y110" t="s">
        <v>2056</v>
      </c>
      <c r="Z110" t="s">
        <v>2057</v>
      </c>
      <c r="AA110" t="s">
        <v>74</v>
      </c>
      <c r="AB110" t="s">
        <v>2058</v>
      </c>
      <c r="AC110" t="s">
        <v>74</v>
      </c>
      <c r="AD110" t="s">
        <v>74</v>
      </c>
      <c r="AE110" t="s">
        <v>74</v>
      </c>
      <c r="AF110" t="s">
        <v>74</v>
      </c>
      <c r="AG110">
        <v>77</v>
      </c>
      <c r="AH110">
        <v>34</v>
      </c>
      <c r="AI110">
        <v>34</v>
      </c>
      <c r="AJ110">
        <v>1</v>
      </c>
      <c r="AK110">
        <v>42</v>
      </c>
      <c r="AL110" t="s">
        <v>118</v>
      </c>
      <c r="AM110" t="s">
        <v>119</v>
      </c>
      <c r="AN110" t="s">
        <v>2059</v>
      </c>
      <c r="AO110" t="s">
        <v>2060</v>
      </c>
      <c r="AP110" t="s">
        <v>74</v>
      </c>
      <c r="AQ110" t="s">
        <v>74</v>
      </c>
      <c r="AR110" t="s">
        <v>2050</v>
      </c>
      <c r="AS110" t="s">
        <v>2061</v>
      </c>
      <c r="AT110" t="s">
        <v>74</v>
      </c>
      <c r="AU110">
        <v>2012</v>
      </c>
      <c r="AV110">
        <v>19</v>
      </c>
      <c r="AW110">
        <v>1</v>
      </c>
      <c r="AX110" t="s">
        <v>74</v>
      </c>
      <c r="AY110" t="s">
        <v>74</v>
      </c>
      <c r="AZ110" t="s">
        <v>1116</v>
      </c>
      <c r="BA110" t="s">
        <v>74</v>
      </c>
      <c r="BB110">
        <v>15</v>
      </c>
      <c r="BC110">
        <v>36</v>
      </c>
      <c r="BD110" t="s">
        <v>74</v>
      </c>
      <c r="BE110" t="s">
        <v>2062</v>
      </c>
      <c r="BF110" t="str">
        <f>HYPERLINK("http://dx.doi.org/10.1080/13510347.2012.641297","http://dx.doi.org/10.1080/13510347.2012.641297")</f>
        <v>http://dx.doi.org/10.1080/13510347.2012.641297</v>
      </c>
      <c r="BG110" t="s">
        <v>74</v>
      </c>
      <c r="BH110" t="s">
        <v>74</v>
      </c>
      <c r="BI110">
        <v>22</v>
      </c>
      <c r="BJ110" t="s">
        <v>387</v>
      </c>
      <c r="BK110" t="s">
        <v>363</v>
      </c>
      <c r="BL110" t="s">
        <v>388</v>
      </c>
      <c r="BM110" t="s">
        <v>2063</v>
      </c>
      <c r="BN110" t="s">
        <v>74</v>
      </c>
      <c r="BO110" t="s">
        <v>74</v>
      </c>
      <c r="BP110" t="s">
        <v>74</v>
      </c>
      <c r="BQ110" t="s">
        <v>74</v>
      </c>
      <c r="BR110" t="s">
        <v>102</v>
      </c>
      <c r="BS110" t="s">
        <v>2064</v>
      </c>
      <c r="BT110" t="str">
        <f>HYPERLINK("https%3A%2F%2Fwww.webofscience.com%2Fwos%2Fwoscc%2Ffull-record%2FWOS:000301580200002","View Full Record in Web of Science")</f>
        <v>View Full Record in Web of Science</v>
      </c>
    </row>
    <row r="111" spans="1:72" x14ac:dyDescent="0.25">
      <c r="A111" t="s">
        <v>72</v>
      </c>
      <c r="B111" t="s">
        <v>2065</v>
      </c>
      <c r="C111" t="s">
        <v>74</v>
      </c>
      <c r="D111" t="s">
        <v>74</v>
      </c>
      <c r="E111" t="s">
        <v>74</v>
      </c>
      <c r="F111" t="s">
        <v>2066</v>
      </c>
      <c r="G111" t="s">
        <v>74</v>
      </c>
      <c r="H111" t="s">
        <v>74</v>
      </c>
      <c r="I111" t="s">
        <v>2067</v>
      </c>
      <c r="J111" t="s">
        <v>2068</v>
      </c>
      <c r="K111" t="s">
        <v>74</v>
      </c>
      <c r="L111" t="s">
        <v>74</v>
      </c>
      <c r="M111" t="s">
        <v>78</v>
      </c>
      <c r="N111" t="s">
        <v>136</v>
      </c>
      <c r="O111" t="s">
        <v>74</v>
      </c>
      <c r="P111" t="s">
        <v>74</v>
      </c>
      <c r="Q111" t="s">
        <v>74</v>
      </c>
      <c r="R111" t="s">
        <v>74</v>
      </c>
      <c r="S111" t="s">
        <v>74</v>
      </c>
      <c r="T111" t="s">
        <v>74</v>
      </c>
      <c r="U111" t="s">
        <v>2069</v>
      </c>
      <c r="V111" t="s">
        <v>2070</v>
      </c>
      <c r="W111" t="s">
        <v>2071</v>
      </c>
      <c r="X111" t="s">
        <v>2072</v>
      </c>
      <c r="Y111" t="s">
        <v>2073</v>
      </c>
      <c r="Z111" t="s">
        <v>2074</v>
      </c>
      <c r="AA111" t="s">
        <v>74</v>
      </c>
      <c r="AB111" t="s">
        <v>74</v>
      </c>
      <c r="AC111" t="s">
        <v>74</v>
      </c>
      <c r="AD111" t="s">
        <v>74</v>
      </c>
      <c r="AE111" t="s">
        <v>74</v>
      </c>
      <c r="AF111" t="s">
        <v>74</v>
      </c>
      <c r="AG111">
        <v>33</v>
      </c>
      <c r="AH111">
        <v>3</v>
      </c>
      <c r="AI111">
        <v>4</v>
      </c>
      <c r="AJ111">
        <v>0</v>
      </c>
      <c r="AK111">
        <v>7</v>
      </c>
      <c r="AL111" t="s">
        <v>418</v>
      </c>
      <c r="AM111" t="s">
        <v>2075</v>
      </c>
      <c r="AN111" t="s">
        <v>2076</v>
      </c>
      <c r="AO111" t="s">
        <v>2077</v>
      </c>
      <c r="AP111" t="s">
        <v>74</v>
      </c>
      <c r="AQ111" t="s">
        <v>74</v>
      </c>
      <c r="AR111" t="s">
        <v>2078</v>
      </c>
      <c r="AS111" t="s">
        <v>2079</v>
      </c>
      <c r="AT111" t="s">
        <v>741</v>
      </c>
      <c r="AU111">
        <v>2011</v>
      </c>
      <c r="AV111">
        <v>30</v>
      </c>
      <c r="AW111">
        <v>3</v>
      </c>
      <c r="AX111" t="s">
        <v>74</v>
      </c>
      <c r="AY111" t="s">
        <v>74</v>
      </c>
      <c r="AZ111" t="s">
        <v>74</v>
      </c>
      <c r="BA111" t="s">
        <v>74</v>
      </c>
      <c r="BB111">
        <v>315</v>
      </c>
      <c r="BC111">
        <v>330</v>
      </c>
      <c r="BD111" t="s">
        <v>74</v>
      </c>
      <c r="BE111" t="s">
        <v>2080</v>
      </c>
      <c r="BF111" t="str">
        <f>HYPERLINK("http://dx.doi.org/10.1017/S0261143011000250","http://dx.doi.org/10.1017/S0261143011000250")</f>
        <v>http://dx.doi.org/10.1017/S0261143011000250</v>
      </c>
      <c r="BG111" t="s">
        <v>74</v>
      </c>
      <c r="BH111" t="s">
        <v>74</v>
      </c>
      <c r="BI111">
        <v>16</v>
      </c>
      <c r="BJ111" t="s">
        <v>2081</v>
      </c>
      <c r="BK111" t="s">
        <v>1998</v>
      </c>
      <c r="BL111" t="s">
        <v>2081</v>
      </c>
      <c r="BM111" t="s">
        <v>2082</v>
      </c>
      <c r="BN111" t="s">
        <v>74</v>
      </c>
      <c r="BO111" t="s">
        <v>74</v>
      </c>
      <c r="BP111" t="s">
        <v>74</v>
      </c>
      <c r="BQ111" t="s">
        <v>74</v>
      </c>
      <c r="BR111" t="s">
        <v>102</v>
      </c>
      <c r="BS111" t="s">
        <v>2083</v>
      </c>
      <c r="BT111" t="str">
        <f>HYPERLINK("https%3A%2F%2Fwww.webofscience.com%2Fwos%2Fwoscc%2Ffull-record%2FWOS:000296199600002","View Full Record in Web of Science")</f>
        <v>View Full Record in Web of Science</v>
      </c>
    </row>
    <row r="112" spans="1:72" x14ac:dyDescent="0.25">
      <c r="A112" t="s">
        <v>72</v>
      </c>
      <c r="B112" t="s">
        <v>2084</v>
      </c>
      <c r="C112" t="s">
        <v>74</v>
      </c>
      <c r="D112" t="s">
        <v>74</v>
      </c>
      <c r="E112" t="s">
        <v>74</v>
      </c>
      <c r="F112" t="s">
        <v>2085</v>
      </c>
      <c r="G112" t="s">
        <v>74</v>
      </c>
      <c r="H112" t="s">
        <v>74</v>
      </c>
      <c r="I112" t="s">
        <v>2086</v>
      </c>
      <c r="J112" t="s">
        <v>2087</v>
      </c>
      <c r="K112" t="s">
        <v>74</v>
      </c>
      <c r="L112" t="s">
        <v>74</v>
      </c>
      <c r="M112" t="s">
        <v>78</v>
      </c>
      <c r="N112" t="s">
        <v>136</v>
      </c>
      <c r="O112" t="s">
        <v>74</v>
      </c>
      <c r="P112" t="s">
        <v>74</v>
      </c>
      <c r="Q112" t="s">
        <v>74</v>
      </c>
      <c r="R112" t="s">
        <v>74</v>
      </c>
      <c r="S112" t="s">
        <v>74</v>
      </c>
      <c r="T112" t="s">
        <v>2088</v>
      </c>
      <c r="U112" t="s">
        <v>2089</v>
      </c>
      <c r="V112" t="s">
        <v>2090</v>
      </c>
      <c r="W112" t="s">
        <v>2091</v>
      </c>
      <c r="X112" t="s">
        <v>2092</v>
      </c>
      <c r="Y112" t="s">
        <v>2093</v>
      </c>
      <c r="Z112" t="s">
        <v>2094</v>
      </c>
      <c r="AA112" t="s">
        <v>2095</v>
      </c>
      <c r="AB112" t="s">
        <v>2096</v>
      </c>
      <c r="AC112" t="s">
        <v>74</v>
      </c>
      <c r="AD112" t="s">
        <v>74</v>
      </c>
      <c r="AE112" t="s">
        <v>74</v>
      </c>
      <c r="AF112" t="s">
        <v>74</v>
      </c>
      <c r="AG112">
        <v>37</v>
      </c>
      <c r="AH112">
        <v>70</v>
      </c>
      <c r="AI112">
        <v>71</v>
      </c>
      <c r="AJ112">
        <v>2</v>
      </c>
      <c r="AK112">
        <v>22</v>
      </c>
      <c r="AL112" t="s">
        <v>118</v>
      </c>
      <c r="AM112" t="s">
        <v>119</v>
      </c>
      <c r="AN112" t="s">
        <v>120</v>
      </c>
      <c r="AO112" t="s">
        <v>2097</v>
      </c>
      <c r="AP112" t="s">
        <v>2098</v>
      </c>
      <c r="AQ112" t="s">
        <v>74</v>
      </c>
      <c r="AR112" t="s">
        <v>2099</v>
      </c>
      <c r="AS112" t="s">
        <v>2100</v>
      </c>
      <c r="AT112" t="s">
        <v>757</v>
      </c>
      <c r="AU112">
        <v>2011</v>
      </c>
      <c r="AV112">
        <v>34</v>
      </c>
      <c r="AW112">
        <v>8</v>
      </c>
      <c r="AX112" t="s">
        <v>74</v>
      </c>
      <c r="AY112" t="s">
        <v>74</v>
      </c>
      <c r="AZ112" t="s">
        <v>1116</v>
      </c>
      <c r="BA112" t="s">
        <v>74</v>
      </c>
      <c r="BB112">
        <v>1286</v>
      </c>
      <c r="BC112">
        <v>1302</v>
      </c>
      <c r="BD112" t="s">
        <v>74</v>
      </c>
      <c r="BE112" t="s">
        <v>2101</v>
      </c>
      <c r="BF112" t="str">
        <f>HYPERLINK("http://dx.doi.org/10.1080/01419870.2011.560276","http://dx.doi.org/10.1080/01419870.2011.560276")</f>
        <v>http://dx.doi.org/10.1080/01419870.2011.560276</v>
      </c>
      <c r="BG112" t="s">
        <v>74</v>
      </c>
      <c r="BH112" t="s">
        <v>74</v>
      </c>
      <c r="BI112">
        <v>17</v>
      </c>
      <c r="BJ112" t="s">
        <v>2102</v>
      </c>
      <c r="BK112" t="s">
        <v>363</v>
      </c>
      <c r="BL112" t="s">
        <v>2102</v>
      </c>
      <c r="BM112" t="s">
        <v>2103</v>
      </c>
      <c r="BN112" t="s">
        <v>74</v>
      </c>
      <c r="BO112" t="s">
        <v>74</v>
      </c>
      <c r="BP112" t="s">
        <v>74</v>
      </c>
      <c r="BQ112" t="s">
        <v>74</v>
      </c>
      <c r="BR112" t="s">
        <v>102</v>
      </c>
      <c r="BS112" t="s">
        <v>2104</v>
      </c>
      <c r="BT112" t="str">
        <f>HYPERLINK("https%3A%2F%2Fwww.webofscience.com%2Fwos%2Fwoscc%2Ffull-record%2FWOS:000293360800002","View Full Record in Web of Science")</f>
        <v>View Full Record in Web of Science</v>
      </c>
    </row>
    <row r="113" spans="1:72" x14ac:dyDescent="0.25">
      <c r="A113" t="s">
        <v>72</v>
      </c>
      <c r="B113" t="s">
        <v>2105</v>
      </c>
      <c r="C113" t="s">
        <v>74</v>
      </c>
      <c r="D113" t="s">
        <v>74</v>
      </c>
      <c r="E113" t="s">
        <v>74</v>
      </c>
      <c r="F113" t="s">
        <v>2106</v>
      </c>
      <c r="G113" t="s">
        <v>74</v>
      </c>
      <c r="H113" t="s">
        <v>74</v>
      </c>
      <c r="I113" t="s">
        <v>2107</v>
      </c>
      <c r="J113" t="s">
        <v>2108</v>
      </c>
      <c r="K113" t="s">
        <v>74</v>
      </c>
      <c r="L113" t="s">
        <v>74</v>
      </c>
      <c r="M113" t="s">
        <v>78</v>
      </c>
      <c r="N113" t="s">
        <v>136</v>
      </c>
      <c r="O113" t="s">
        <v>74</v>
      </c>
      <c r="P113" t="s">
        <v>74</v>
      </c>
      <c r="Q113" t="s">
        <v>74</v>
      </c>
      <c r="R113" t="s">
        <v>74</v>
      </c>
      <c r="S113" t="s">
        <v>74</v>
      </c>
      <c r="T113" t="s">
        <v>2109</v>
      </c>
      <c r="U113" t="s">
        <v>2110</v>
      </c>
      <c r="V113" t="s">
        <v>2111</v>
      </c>
      <c r="W113" t="s">
        <v>2112</v>
      </c>
      <c r="X113" t="s">
        <v>2113</v>
      </c>
      <c r="Y113" t="s">
        <v>2114</v>
      </c>
      <c r="Z113" t="s">
        <v>2115</v>
      </c>
      <c r="AA113" t="s">
        <v>2116</v>
      </c>
      <c r="AB113" t="s">
        <v>2117</v>
      </c>
      <c r="AC113" t="s">
        <v>74</v>
      </c>
      <c r="AD113" t="s">
        <v>74</v>
      </c>
      <c r="AE113" t="s">
        <v>74</v>
      </c>
      <c r="AF113" t="s">
        <v>74</v>
      </c>
      <c r="AG113">
        <v>42</v>
      </c>
      <c r="AH113">
        <v>12</v>
      </c>
      <c r="AI113">
        <v>12</v>
      </c>
      <c r="AJ113">
        <v>1</v>
      </c>
      <c r="AK113">
        <v>10</v>
      </c>
      <c r="AL113" t="s">
        <v>118</v>
      </c>
      <c r="AM113" t="s">
        <v>119</v>
      </c>
      <c r="AN113" t="s">
        <v>120</v>
      </c>
      <c r="AO113" t="s">
        <v>2118</v>
      </c>
      <c r="AP113" t="s">
        <v>2119</v>
      </c>
      <c r="AQ113" t="s">
        <v>74</v>
      </c>
      <c r="AR113" t="s">
        <v>2120</v>
      </c>
      <c r="AS113" t="s">
        <v>2121</v>
      </c>
      <c r="AT113" t="s">
        <v>74</v>
      </c>
      <c r="AU113">
        <v>2010</v>
      </c>
      <c r="AV113">
        <v>13</v>
      </c>
      <c r="AW113">
        <v>5</v>
      </c>
      <c r="AX113" t="s">
        <v>74</v>
      </c>
      <c r="AY113" t="s">
        <v>74</v>
      </c>
      <c r="AZ113" t="s">
        <v>74</v>
      </c>
      <c r="BA113" t="s">
        <v>74</v>
      </c>
      <c r="BB113">
        <v>615</v>
      </c>
      <c r="BC113">
        <v>630</v>
      </c>
      <c r="BD113" t="s">
        <v>2122</v>
      </c>
      <c r="BE113" t="s">
        <v>2123</v>
      </c>
      <c r="BF113" t="str">
        <f>HYPERLINK("http://dx.doi.org/10.1080/13676261.2010.487523","http://dx.doi.org/10.1080/13676261.2010.487523")</f>
        <v>http://dx.doi.org/10.1080/13676261.2010.487523</v>
      </c>
      <c r="BG113" t="s">
        <v>74</v>
      </c>
      <c r="BH113" t="s">
        <v>74</v>
      </c>
      <c r="BI113">
        <v>16</v>
      </c>
      <c r="BJ113" t="s">
        <v>201</v>
      </c>
      <c r="BK113" t="s">
        <v>363</v>
      </c>
      <c r="BL113" t="s">
        <v>202</v>
      </c>
      <c r="BM113" t="s">
        <v>2124</v>
      </c>
      <c r="BN113" t="s">
        <v>74</v>
      </c>
      <c r="BO113" t="s">
        <v>74</v>
      </c>
      <c r="BP113" t="s">
        <v>74</v>
      </c>
      <c r="BQ113" t="s">
        <v>74</v>
      </c>
      <c r="BR113" t="s">
        <v>102</v>
      </c>
      <c r="BS113" t="s">
        <v>2125</v>
      </c>
      <c r="BT113" t="str">
        <f>HYPERLINK("https%3A%2F%2Fwww.webofscience.com%2Fwos%2Fwoscc%2Ffull-record%2FWOS:000281065200007","View Full Record in Web of Science")</f>
        <v>View Full Record in Web of Science</v>
      </c>
    </row>
    <row r="114" spans="1:72" x14ac:dyDescent="0.25">
      <c r="A114" t="s">
        <v>72</v>
      </c>
      <c r="B114" t="s">
        <v>2126</v>
      </c>
      <c r="C114" t="s">
        <v>74</v>
      </c>
      <c r="D114" t="s">
        <v>74</v>
      </c>
      <c r="E114" t="s">
        <v>74</v>
      </c>
      <c r="F114" t="s">
        <v>2127</v>
      </c>
      <c r="G114" t="s">
        <v>74</v>
      </c>
      <c r="H114" t="s">
        <v>74</v>
      </c>
      <c r="I114" t="s">
        <v>2128</v>
      </c>
      <c r="J114" t="s">
        <v>2108</v>
      </c>
      <c r="K114" t="s">
        <v>74</v>
      </c>
      <c r="L114" t="s">
        <v>74</v>
      </c>
      <c r="M114" t="s">
        <v>78</v>
      </c>
      <c r="N114" t="s">
        <v>136</v>
      </c>
      <c r="O114" t="s">
        <v>74</v>
      </c>
      <c r="P114" t="s">
        <v>74</v>
      </c>
      <c r="Q114" t="s">
        <v>74</v>
      </c>
      <c r="R114" t="s">
        <v>74</v>
      </c>
      <c r="S114" t="s">
        <v>74</v>
      </c>
      <c r="T114" t="s">
        <v>2129</v>
      </c>
      <c r="U114" t="s">
        <v>74</v>
      </c>
      <c r="V114" t="s">
        <v>2130</v>
      </c>
      <c r="W114" t="s">
        <v>2131</v>
      </c>
      <c r="X114" t="s">
        <v>2132</v>
      </c>
      <c r="Y114" t="s">
        <v>2133</v>
      </c>
      <c r="Z114" t="s">
        <v>2134</v>
      </c>
      <c r="AA114" t="s">
        <v>74</v>
      </c>
      <c r="AB114" t="s">
        <v>2135</v>
      </c>
      <c r="AC114" t="s">
        <v>74</v>
      </c>
      <c r="AD114" t="s">
        <v>74</v>
      </c>
      <c r="AE114" t="s">
        <v>74</v>
      </c>
      <c r="AF114" t="s">
        <v>74</v>
      </c>
      <c r="AG114">
        <v>48</v>
      </c>
      <c r="AH114">
        <v>16</v>
      </c>
      <c r="AI114">
        <v>16</v>
      </c>
      <c r="AJ114">
        <v>3</v>
      </c>
      <c r="AK114">
        <v>19</v>
      </c>
      <c r="AL114" t="s">
        <v>118</v>
      </c>
      <c r="AM114" t="s">
        <v>119</v>
      </c>
      <c r="AN114" t="s">
        <v>120</v>
      </c>
      <c r="AO114" t="s">
        <v>2118</v>
      </c>
      <c r="AP114" t="s">
        <v>2119</v>
      </c>
      <c r="AQ114" t="s">
        <v>74</v>
      </c>
      <c r="AR114" t="s">
        <v>2120</v>
      </c>
      <c r="AS114" t="s">
        <v>2121</v>
      </c>
      <c r="AT114" t="s">
        <v>74</v>
      </c>
      <c r="AU114">
        <v>2010</v>
      </c>
      <c r="AV114">
        <v>13</v>
      </c>
      <c r="AW114">
        <v>5</v>
      </c>
      <c r="AX114" t="s">
        <v>74</v>
      </c>
      <c r="AY114" t="s">
        <v>74</v>
      </c>
      <c r="AZ114" t="s">
        <v>74</v>
      </c>
      <c r="BA114" t="s">
        <v>74</v>
      </c>
      <c r="BB114">
        <v>597</v>
      </c>
      <c r="BC114">
        <v>613</v>
      </c>
      <c r="BD114" t="s">
        <v>2136</v>
      </c>
      <c r="BE114" t="s">
        <v>2137</v>
      </c>
      <c r="BF114" t="str">
        <f>HYPERLINK("http://dx.doi.org/10.1080/13676261.2010.487518","http://dx.doi.org/10.1080/13676261.2010.487518")</f>
        <v>http://dx.doi.org/10.1080/13676261.2010.487518</v>
      </c>
      <c r="BG114" t="s">
        <v>74</v>
      </c>
      <c r="BH114" t="s">
        <v>74</v>
      </c>
      <c r="BI114">
        <v>17</v>
      </c>
      <c r="BJ114" t="s">
        <v>201</v>
      </c>
      <c r="BK114" t="s">
        <v>363</v>
      </c>
      <c r="BL114" t="s">
        <v>202</v>
      </c>
      <c r="BM114" t="s">
        <v>2124</v>
      </c>
      <c r="BN114" t="s">
        <v>74</v>
      </c>
      <c r="BO114" t="s">
        <v>74</v>
      </c>
      <c r="BP114" t="s">
        <v>74</v>
      </c>
      <c r="BQ114" t="s">
        <v>74</v>
      </c>
      <c r="BR114" t="s">
        <v>102</v>
      </c>
      <c r="BS114" t="s">
        <v>2138</v>
      </c>
      <c r="BT114" t="str">
        <f>HYPERLINK("https%3A%2F%2Fwww.webofscience.com%2Fwos%2Fwoscc%2Ffull-record%2FWOS:000281065200006","View Full Record in Web of Science")</f>
        <v>View Full Record in Web of Science</v>
      </c>
    </row>
    <row r="115" spans="1:72" x14ac:dyDescent="0.25">
      <c r="A115" t="s">
        <v>72</v>
      </c>
      <c r="B115" t="s">
        <v>2139</v>
      </c>
      <c r="C115" t="s">
        <v>74</v>
      </c>
      <c r="D115" t="s">
        <v>74</v>
      </c>
      <c r="E115" t="s">
        <v>74</v>
      </c>
      <c r="F115" t="s">
        <v>2140</v>
      </c>
      <c r="G115" t="s">
        <v>74</v>
      </c>
      <c r="H115" t="s">
        <v>74</v>
      </c>
      <c r="I115" t="s">
        <v>2141</v>
      </c>
      <c r="J115" t="s">
        <v>2142</v>
      </c>
      <c r="K115" t="s">
        <v>74</v>
      </c>
      <c r="L115" t="s">
        <v>74</v>
      </c>
      <c r="M115" t="s">
        <v>78</v>
      </c>
      <c r="N115" t="s">
        <v>136</v>
      </c>
      <c r="O115" t="s">
        <v>74</v>
      </c>
      <c r="P115" t="s">
        <v>74</v>
      </c>
      <c r="Q115" t="s">
        <v>74</v>
      </c>
      <c r="R115" t="s">
        <v>74</v>
      </c>
      <c r="S115" t="s">
        <v>74</v>
      </c>
      <c r="T115" t="s">
        <v>74</v>
      </c>
      <c r="U115" t="s">
        <v>2143</v>
      </c>
      <c r="V115" t="s">
        <v>2144</v>
      </c>
      <c r="W115" t="s">
        <v>2145</v>
      </c>
      <c r="X115" t="s">
        <v>74</v>
      </c>
      <c r="Y115" t="s">
        <v>2146</v>
      </c>
      <c r="Z115" t="s">
        <v>74</v>
      </c>
      <c r="AA115" t="s">
        <v>74</v>
      </c>
      <c r="AB115" t="s">
        <v>74</v>
      </c>
      <c r="AC115" t="s">
        <v>74</v>
      </c>
      <c r="AD115" t="s">
        <v>74</v>
      </c>
      <c r="AE115" t="s">
        <v>74</v>
      </c>
      <c r="AF115" t="s">
        <v>74</v>
      </c>
      <c r="AG115">
        <v>77</v>
      </c>
      <c r="AH115">
        <v>4</v>
      </c>
      <c r="AI115">
        <v>4</v>
      </c>
      <c r="AJ115">
        <v>0</v>
      </c>
      <c r="AK115">
        <v>0</v>
      </c>
      <c r="AL115" t="s">
        <v>2147</v>
      </c>
      <c r="AM115" t="s">
        <v>2148</v>
      </c>
      <c r="AN115" t="s">
        <v>2149</v>
      </c>
      <c r="AO115" t="s">
        <v>2150</v>
      </c>
      <c r="AP115" t="s">
        <v>74</v>
      </c>
      <c r="AQ115" t="s">
        <v>74</v>
      </c>
      <c r="AR115" t="s">
        <v>2151</v>
      </c>
      <c r="AS115" t="s">
        <v>2152</v>
      </c>
      <c r="AT115" t="s">
        <v>2153</v>
      </c>
      <c r="AU115">
        <v>2007</v>
      </c>
      <c r="AV115" t="s">
        <v>74</v>
      </c>
      <c r="AW115">
        <v>60</v>
      </c>
      <c r="AX115" t="s">
        <v>74</v>
      </c>
      <c r="AY115" t="s">
        <v>74</v>
      </c>
      <c r="AZ115" t="s">
        <v>74</v>
      </c>
      <c r="BA115" t="s">
        <v>74</v>
      </c>
      <c r="BB115">
        <v>43</v>
      </c>
      <c r="BC115" t="s">
        <v>2154</v>
      </c>
      <c r="BD115" t="s">
        <v>74</v>
      </c>
      <c r="BE115" t="s">
        <v>74</v>
      </c>
      <c r="BF115" t="s">
        <v>74</v>
      </c>
      <c r="BG115" t="s">
        <v>74</v>
      </c>
      <c r="BH115" t="s">
        <v>74</v>
      </c>
      <c r="BI115">
        <v>35</v>
      </c>
      <c r="BJ115" t="s">
        <v>2155</v>
      </c>
      <c r="BK115" t="s">
        <v>1998</v>
      </c>
      <c r="BL115" t="s">
        <v>2156</v>
      </c>
      <c r="BM115" t="s">
        <v>2157</v>
      </c>
      <c r="BN115" t="s">
        <v>74</v>
      </c>
      <c r="BO115" t="s">
        <v>74</v>
      </c>
      <c r="BP115" t="s">
        <v>74</v>
      </c>
      <c r="BQ115" t="s">
        <v>74</v>
      </c>
      <c r="BR115" t="s">
        <v>102</v>
      </c>
      <c r="BS115" t="s">
        <v>2158</v>
      </c>
      <c r="BT115" t="str">
        <f>HYPERLINK("https%3A%2F%2Fwww.webofscience.com%2Fwos%2Fwoscc%2Ffull-record%2FWOS:000251151400002","View Full Record in Web of Science")</f>
        <v>View Full Record in Web of Science</v>
      </c>
    </row>
    <row r="116" spans="1:72" x14ac:dyDescent="0.25">
      <c r="A116" t="s">
        <v>72</v>
      </c>
      <c r="B116" t="s">
        <v>2159</v>
      </c>
      <c r="C116" t="s">
        <v>74</v>
      </c>
      <c r="D116" t="s">
        <v>74</v>
      </c>
      <c r="E116" t="s">
        <v>74</v>
      </c>
      <c r="F116" t="s">
        <v>2160</v>
      </c>
      <c r="G116" t="s">
        <v>74</v>
      </c>
      <c r="H116" t="s">
        <v>74</v>
      </c>
      <c r="I116" t="s">
        <v>2161</v>
      </c>
      <c r="J116" t="s">
        <v>2162</v>
      </c>
      <c r="K116" t="s">
        <v>74</v>
      </c>
      <c r="L116" t="s">
        <v>74</v>
      </c>
      <c r="M116" t="s">
        <v>78</v>
      </c>
      <c r="N116" t="s">
        <v>136</v>
      </c>
      <c r="O116" t="s">
        <v>74</v>
      </c>
      <c r="P116" t="s">
        <v>74</v>
      </c>
      <c r="Q116" t="s">
        <v>74</v>
      </c>
      <c r="R116" t="s">
        <v>74</v>
      </c>
      <c r="S116" t="s">
        <v>74</v>
      </c>
      <c r="T116" t="s">
        <v>74</v>
      </c>
      <c r="U116" t="s">
        <v>2163</v>
      </c>
      <c r="V116" t="s">
        <v>2164</v>
      </c>
      <c r="W116" t="s">
        <v>2165</v>
      </c>
      <c r="X116" t="s">
        <v>2166</v>
      </c>
      <c r="Y116" t="s">
        <v>2167</v>
      </c>
      <c r="Z116" t="s">
        <v>74</v>
      </c>
      <c r="AA116" t="s">
        <v>74</v>
      </c>
      <c r="AB116" t="s">
        <v>2168</v>
      </c>
      <c r="AC116" t="s">
        <v>74</v>
      </c>
      <c r="AD116" t="s">
        <v>74</v>
      </c>
      <c r="AE116" t="s">
        <v>74</v>
      </c>
      <c r="AF116" t="s">
        <v>74</v>
      </c>
      <c r="AG116">
        <v>87</v>
      </c>
      <c r="AH116">
        <v>30</v>
      </c>
      <c r="AI116">
        <v>31</v>
      </c>
      <c r="AJ116">
        <v>1</v>
      </c>
      <c r="AK116">
        <v>13</v>
      </c>
      <c r="AL116" t="s">
        <v>2169</v>
      </c>
      <c r="AM116" t="s">
        <v>2170</v>
      </c>
      <c r="AN116" t="s">
        <v>2171</v>
      </c>
      <c r="AO116" t="s">
        <v>2172</v>
      </c>
      <c r="AP116" t="s">
        <v>2173</v>
      </c>
      <c r="AQ116" t="s">
        <v>74</v>
      </c>
      <c r="AR116" t="s">
        <v>2174</v>
      </c>
      <c r="AS116" t="s">
        <v>2175</v>
      </c>
      <c r="AT116" t="s">
        <v>2176</v>
      </c>
      <c r="AU116">
        <v>2007</v>
      </c>
      <c r="AV116">
        <v>39</v>
      </c>
      <c r="AW116">
        <v>2</v>
      </c>
      <c r="AX116" t="s">
        <v>74</v>
      </c>
      <c r="AY116" t="s">
        <v>74</v>
      </c>
      <c r="AZ116" t="s">
        <v>74</v>
      </c>
      <c r="BA116" t="s">
        <v>74</v>
      </c>
      <c r="BB116">
        <v>169</v>
      </c>
      <c r="BC116" t="s">
        <v>2154</v>
      </c>
      <c r="BD116" t="s">
        <v>74</v>
      </c>
      <c r="BE116" t="s">
        <v>2177</v>
      </c>
      <c r="BF116" t="str">
        <f>HYPERLINK("http://dx.doi.org/10.2307/20434032","http://dx.doi.org/10.2307/20434032")</f>
        <v>http://dx.doi.org/10.2307/20434032</v>
      </c>
      <c r="BG116" t="s">
        <v>74</v>
      </c>
      <c r="BH116" t="s">
        <v>74</v>
      </c>
      <c r="BI116">
        <v>22</v>
      </c>
      <c r="BJ116" t="s">
        <v>387</v>
      </c>
      <c r="BK116" t="s">
        <v>363</v>
      </c>
      <c r="BL116" t="s">
        <v>388</v>
      </c>
      <c r="BM116" t="s">
        <v>2178</v>
      </c>
      <c r="BN116" t="s">
        <v>74</v>
      </c>
      <c r="BO116" t="s">
        <v>130</v>
      </c>
      <c r="BP116" t="s">
        <v>74</v>
      </c>
      <c r="BQ116" t="s">
        <v>74</v>
      </c>
      <c r="BR116" t="s">
        <v>102</v>
      </c>
      <c r="BS116" t="s">
        <v>2179</v>
      </c>
      <c r="BT116" t="str">
        <f>HYPERLINK("https%3A%2F%2Fwww.webofscience.com%2Fwos%2Fwoscc%2Ffull-record%2FWOS:000244615700003","View Full Record in Web of Science")</f>
        <v>View Full Record in Web of Science</v>
      </c>
    </row>
    <row r="117" spans="1:72" x14ac:dyDescent="0.25">
      <c r="A117" t="s">
        <v>72</v>
      </c>
      <c r="B117" t="s">
        <v>2180</v>
      </c>
      <c r="C117" t="s">
        <v>74</v>
      </c>
      <c r="D117" t="s">
        <v>74</v>
      </c>
      <c r="E117" t="s">
        <v>74</v>
      </c>
      <c r="F117" t="s">
        <v>2181</v>
      </c>
      <c r="G117" t="s">
        <v>74</v>
      </c>
      <c r="H117" t="s">
        <v>74</v>
      </c>
      <c r="I117" t="s">
        <v>2182</v>
      </c>
      <c r="J117" t="s">
        <v>1228</v>
      </c>
      <c r="K117" t="s">
        <v>74</v>
      </c>
      <c r="L117" t="s">
        <v>74</v>
      </c>
      <c r="M117" t="s">
        <v>78</v>
      </c>
      <c r="N117" t="s">
        <v>136</v>
      </c>
      <c r="O117" t="s">
        <v>74</v>
      </c>
      <c r="P117" t="s">
        <v>74</v>
      </c>
      <c r="Q117" t="s">
        <v>74</v>
      </c>
      <c r="R117" t="s">
        <v>74</v>
      </c>
      <c r="S117" t="s">
        <v>74</v>
      </c>
      <c r="T117" t="s">
        <v>2183</v>
      </c>
      <c r="U117" t="s">
        <v>2184</v>
      </c>
      <c r="V117" t="s">
        <v>2185</v>
      </c>
      <c r="W117" t="s">
        <v>2186</v>
      </c>
      <c r="X117" t="s">
        <v>2187</v>
      </c>
      <c r="Y117" t="s">
        <v>2188</v>
      </c>
      <c r="Z117" t="s">
        <v>2189</v>
      </c>
      <c r="AA117" t="s">
        <v>2190</v>
      </c>
      <c r="AB117" t="s">
        <v>2191</v>
      </c>
      <c r="AC117" t="s">
        <v>74</v>
      </c>
      <c r="AD117" t="s">
        <v>74</v>
      </c>
      <c r="AE117" t="s">
        <v>74</v>
      </c>
      <c r="AF117" t="s">
        <v>74</v>
      </c>
      <c r="AG117">
        <v>40</v>
      </c>
      <c r="AH117">
        <v>59</v>
      </c>
      <c r="AI117">
        <v>59</v>
      </c>
      <c r="AJ117">
        <v>0</v>
      </c>
      <c r="AK117">
        <v>25</v>
      </c>
      <c r="AL117" t="s">
        <v>2192</v>
      </c>
      <c r="AM117" t="s">
        <v>2193</v>
      </c>
      <c r="AN117" t="s">
        <v>2194</v>
      </c>
      <c r="AO117" t="s">
        <v>1239</v>
      </c>
      <c r="AP117" t="s">
        <v>74</v>
      </c>
      <c r="AQ117" t="s">
        <v>74</v>
      </c>
      <c r="AR117" t="s">
        <v>1241</v>
      </c>
      <c r="AS117" t="s">
        <v>1242</v>
      </c>
      <c r="AT117" t="s">
        <v>336</v>
      </c>
      <c r="AU117">
        <v>2006</v>
      </c>
      <c r="AV117">
        <v>39</v>
      </c>
      <c r="AW117">
        <v>3</v>
      </c>
      <c r="AX117" t="s">
        <v>74</v>
      </c>
      <c r="AY117" t="s">
        <v>74</v>
      </c>
      <c r="AZ117" t="s">
        <v>74</v>
      </c>
      <c r="BA117" t="s">
        <v>74</v>
      </c>
      <c r="BB117">
        <v>365</v>
      </c>
      <c r="BC117">
        <v>386</v>
      </c>
      <c r="BD117" t="s">
        <v>74</v>
      </c>
      <c r="BE117" t="s">
        <v>2195</v>
      </c>
      <c r="BF117" t="str">
        <f>HYPERLINK("http://dx.doi.org/10.1016/j.postcomstud.2006.06.005","http://dx.doi.org/10.1016/j.postcomstud.2006.06.005")</f>
        <v>http://dx.doi.org/10.1016/j.postcomstud.2006.06.005</v>
      </c>
      <c r="BG117" t="s">
        <v>74</v>
      </c>
      <c r="BH117" t="s">
        <v>74</v>
      </c>
      <c r="BI117">
        <v>22</v>
      </c>
      <c r="BJ117" t="s">
        <v>1245</v>
      </c>
      <c r="BK117" t="s">
        <v>363</v>
      </c>
      <c r="BL117" t="s">
        <v>1246</v>
      </c>
      <c r="BM117" t="s">
        <v>2196</v>
      </c>
      <c r="BN117" t="s">
        <v>74</v>
      </c>
      <c r="BO117" t="s">
        <v>74</v>
      </c>
      <c r="BP117" t="s">
        <v>74</v>
      </c>
      <c r="BQ117" t="s">
        <v>74</v>
      </c>
      <c r="BR117" t="s">
        <v>102</v>
      </c>
      <c r="BS117" t="s">
        <v>2197</v>
      </c>
      <c r="BT117" t="str">
        <f>HYPERLINK("https%3A%2F%2Fwww.webofscience.com%2Fwos%2Fwoscc%2Ffull-record%2FWOS:000241094000005","View Full Record in Web of Science")</f>
        <v>View Full Record in Web of Science</v>
      </c>
    </row>
    <row r="118" spans="1:72" x14ac:dyDescent="0.25">
      <c r="A118" t="s">
        <v>72</v>
      </c>
      <c r="B118" t="s">
        <v>2198</v>
      </c>
      <c r="C118" t="s">
        <v>74</v>
      </c>
      <c r="D118" t="s">
        <v>74</v>
      </c>
      <c r="E118" t="s">
        <v>74</v>
      </c>
      <c r="F118" t="s">
        <v>2199</v>
      </c>
      <c r="G118" t="s">
        <v>74</v>
      </c>
      <c r="H118" t="s">
        <v>74</v>
      </c>
      <c r="I118" t="s">
        <v>2200</v>
      </c>
      <c r="J118" t="s">
        <v>2201</v>
      </c>
      <c r="K118" t="s">
        <v>74</v>
      </c>
      <c r="L118" t="s">
        <v>74</v>
      </c>
      <c r="M118" t="s">
        <v>78</v>
      </c>
      <c r="N118" t="s">
        <v>136</v>
      </c>
      <c r="O118" t="s">
        <v>74</v>
      </c>
      <c r="P118" t="s">
        <v>74</v>
      </c>
      <c r="Q118" t="s">
        <v>74</v>
      </c>
      <c r="R118" t="s">
        <v>74</v>
      </c>
      <c r="S118" t="s">
        <v>74</v>
      </c>
      <c r="T118" t="s">
        <v>2202</v>
      </c>
      <c r="U118" t="s">
        <v>2203</v>
      </c>
      <c r="V118" t="s">
        <v>2204</v>
      </c>
      <c r="W118" t="s">
        <v>2205</v>
      </c>
      <c r="X118" t="s">
        <v>2206</v>
      </c>
      <c r="Y118" t="s">
        <v>2207</v>
      </c>
      <c r="Z118" t="s">
        <v>2208</v>
      </c>
      <c r="AA118" t="s">
        <v>74</v>
      </c>
      <c r="AB118" t="s">
        <v>74</v>
      </c>
      <c r="AC118" t="s">
        <v>74</v>
      </c>
      <c r="AD118" t="s">
        <v>74</v>
      </c>
      <c r="AE118" t="s">
        <v>74</v>
      </c>
      <c r="AF118" t="s">
        <v>74</v>
      </c>
      <c r="AG118">
        <v>30</v>
      </c>
      <c r="AH118">
        <v>0</v>
      </c>
      <c r="AI118">
        <v>0</v>
      </c>
      <c r="AJ118">
        <v>0</v>
      </c>
      <c r="AK118">
        <v>2</v>
      </c>
      <c r="AL118" t="s">
        <v>2209</v>
      </c>
      <c r="AM118" t="s">
        <v>2210</v>
      </c>
      <c r="AN118" t="s">
        <v>2211</v>
      </c>
      <c r="AO118" t="s">
        <v>2212</v>
      </c>
      <c r="AP118" t="s">
        <v>74</v>
      </c>
      <c r="AQ118" t="s">
        <v>74</v>
      </c>
      <c r="AR118" t="s">
        <v>2213</v>
      </c>
      <c r="AS118" t="s">
        <v>2214</v>
      </c>
      <c r="AT118" t="s">
        <v>757</v>
      </c>
      <c r="AU118">
        <v>2006</v>
      </c>
      <c r="AV118">
        <v>18</v>
      </c>
      <c r="AW118">
        <v>3</v>
      </c>
      <c r="AX118" t="s">
        <v>74</v>
      </c>
      <c r="AY118" t="s">
        <v>74</v>
      </c>
      <c r="AZ118" t="s">
        <v>74</v>
      </c>
      <c r="BA118" t="s">
        <v>74</v>
      </c>
      <c r="BB118">
        <v>305</v>
      </c>
      <c r="BC118">
        <v>331</v>
      </c>
      <c r="BD118" t="s">
        <v>74</v>
      </c>
      <c r="BE118" t="s">
        <v>2215</v>
      </c>
      <c r="BF118" t="str">
        <f>HYPERLINK("http://dx.doi.org/10.1177/1043463106066376","http://dx.doi.org/10.1177/1043463106066376")</f>
        <v>http://dx.doi.org/10.1177/1043463106066376</v>
      </c>
      <c r="BG118" t="s">
        <v>74</v>
      </c>
      <c r="BH118" t="s">
        <v>74</v>
      </c>
      <c r="BI118">
        <v>27</v>
      </c>
      <c r="BJ118" t="s">
        <v>1615</v>
      </c>
      <c r="BK118" t="s">
        <v>363</v>
      </c>
      <c r="BL118" t="s">
        <v>1615</v>
      </c>
      <c r="BM118" t="s">
        <v>2216</v>
      </c>
      <c r="BN118" t="s">
        <v>74</v>
      </c>
      <c r="BO118" t="s">
        <v>74</v>
      </c>
      <c r="BP118" t="s">
        <v>74</v>
      </c>
      <c r="BQ118" t="s">
        <v>74</v>
      </c>
      <c r="BR118" t="s">
        <v>102</v>
      </c>
      <c r="BS118" t="s">
        <v>2217</v>
      </c>
      <c r="BT118" t="str">
        <f>HYPERLINK("https%3A%2F%2Fwww.webofscience.com%2Fwos%2Fwoscc%2Ffull-record%2FWOS:000240431700002","View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2023-10-17T18:48:18Z</dcterms:created>
  <dcterms:modified xsi:type="dcterms:W3CDTF">2023-10-17T18:48:18Z</dcterms:modified>
</cp:coreProperties>
</file>